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828"/>
  <workbookPr filterPrivacy="1" autoCompressPictures="0"/>
  <bookViews>
    <workbookView xWindow="9920" yWindow="60" windowWidth="17260" windowHeight="11860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Blad1!$A$2:$AE$2</definedName>
  </definedNames>
  <calcPr calcId="171027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F78" i="1" l="1"/>
  <c r="I80" i="1"/>
  <c r="H80" i="1"/>
  <c r="AF80" i="1"/>
  <c r="AF5" i="1"/>
  <c r="AF6" i="1"/>
  <c r="AF7" i="1"/>
  <c r="AF8" i="1"/>
  <c r="AF9" i="1"/>
  <c r="AF11" i="1"/>
  <c r="AF12" i="1"/>
  <c r="AF13" i="1"/>
  <c r="AF14" i="1"/>
  <c r="AF16" i="1"/>
  <c r="AF17" i="1"/>
  <c r="AF18" i="1"/>
  <c r="AF19" i="1"/>
  <c r="AF20" i="1"/>
  <c r="AF21" i="1"/>
  <c r="AF23" i="1"/>
  <c r="AF24" i="1"/>
  <c r="AF26" i="1"/>
  <c r="AF27" i="1"/>
  <c r="AF28" i="1"/>
  <c r="AF30" i="1"/>
  <c r="AF31" i="1"/>
  <c r="AF33" i="1"/>
  <c r="AF34" i="1"/>
  <c r="AF35" i="1"/>
  <c r="AF36" i="1"/>
  <c r="AF37" i="1"/>
  <c r="AF38" i="1"/>
  <c r="AF39" i="1"/>
  <c r="AF40" i="1"/>
  <c r="AF41" i="1"/>
  <c r="AF42" i="1"/>
  <c r="AF43" i="1"/>
  <c r="AF45" i="1"/>
  <c r="AF46" i="1"/>
  <c r="AF47" i="1"/>
  <c r="AF48" i="1"/>
  <c r="AF50" i="1"/>
  <c r="AF51" i="1"/>
  <c r="AF52" i="1"/>
  <c r="AF53" i="1"/>
  <c r="AF54" i="1"/>
  <c r="AF56" i="1"/>
  <c r="AF57" i="1"/>
  <c r="AF59" i="1"/>
  <c r="AF60" i="1"/>
  <c r="AF61" i="1"/>
  <c r="AF63" i="1"/>
  <c r="AF64" i="1"/>
  <c r="AF65" i="1"/>
  <c r="AF66" i="1"/>
  <c r="AF68" i="1"/>
  <c r="AF69" i="1"/>
  <c r="AF70" i="1"/>
  <c r="AF72" i="1"/>
  <c r="AF73" i="1"/>
  <c r="AF74" i="1"/>
  <c r="AF75" i="1"/>
  <c r="AF76" i="1"/>
  <c r="AF77" i="1"/>
  <c r="AF4" i="1"/>
  <c r="AD4" i="1"/>
  <c r="AE4" i="1"/>
  <c r="G80" i="1"/>
  <c r="AE5" i="1"/>
  <c r="AE6" i="1"/>
  <c r="AE7" i="1"/>
  <c r="AE8" i="1"/>
  <c r="AE9" i="1"/>
  <c r="AE11" i="1"/>
  <c r="AE12" i="1"/>
  <c r="AE13" i="1"/>
  <c r="AE14" i="1"/>
  <c r="AE16" i="1"/>
  <c r="AE17" i="1"/>
  <c r="AE18" i="1"/>
  <c r="AE19" i="1"/>
  <c r="AE20" i="1"/>
  <c r="AE21" i="1"/>
  <c r="AE23" i="1"/>
  <c r="AE24" i="1"/>
  <c r="AE26" i="1"/>
  <c r="AE27" i="1"/>
  <c r="AE28" i="1"/>
  <c r="AE30" i="1"/>
  <c r="AE31" i="1"/>
  <c r="AE33" i="1"/>
  <c r="AE34" i="1"/>
  <c r="AE35" i="1"/>
  <c r="AE36" i="1"/>
  <c r="AE37" i="1"/>
  <c r="AE38" i="1"/>
  <c r="AE39" i="1"/>
  <c r="AE40" i="1"/>
  <c r="AE41" i="1"/>
  <c r="AE42" i="1"/>
  <c r="AE43" i="1"/>
  <c r="AE45" i="1"/>
  <c r="AE46" i="1"/>
  <c r="AE47" i="1"/>
  <c r="AE48" i="1"/>
  <c r="AE49" i="1"/>
  <c r="AE50" i="1"/>
  <c r="AE51" i="1"/>
  <c r="AE52" i="1"/>
  <c r="AE53" i="1"/>
  <c r="AE54" i="1"/>
  <c r="AE56" i="1"/>
  <c r="AE57" i="1"/>
  <c r="AE59" i="1"/>
  <c r="AE60" i="1"/>
  <c r="AE61" i="1"/>
  <c r="AE63" i="1"/>
  <c r="AE64" i="1"/>
  <c r="AE65" i="1"/>
  <c r="AE66" i="1"/>
  <c r="AE68" i="1"/>
  <c r="AE69" i="1"/>
  <c r="AE70" i="1"/>
  <c r="AE72" i="1"/>
  <c r="AE73" i="1"/>
  <c r="AE74" i="1"/>
  <c r="AE75" i="1"/>
  <c r="AE76" i="1"/>
  <c r="AE77" i="1"/>
  <c r="AE78" i="1"/>
  <c r="AD12" i="1"/>
  <c r="AD13" i="1"/>
  <c r="AD14" i="1"/>
  <c r="AD16" i="1"/>
  <c r="AD17" i="1"/>
  <c r="AD18" i="1"/>
  <c r="AD19" i="1"/>
  <c r="AD20" i="1"/>
  <c r="AD21" i="1"/>
  <c r="AD23" i="1"/>
  <c r="AD24" i="1"/>
  <c r="AD26" i="1"/>
  <c r="AD27" i="1"/>
  <c r="AD28" i="1"/>
  <c r="AD30" i="1"/>
  <c r="AD31" i="1"/>
  <c r="AD33" i="1"/>
  <c r="AD34" i="1"/>
  <c r="AD35" i="1"/>
  <c r="AD36" i="1"/>
  <c r="AD37" i="1"/>
  <c r="AD38" i="1"/>
  <c r="AD39" i="1"/>
  <c r="AD40" i="1"/>
  <c r="AD41" i="1"/>
  <c r="AD42" i="1"/>
  <c r="AD43" i="1"/>
  <c r="AD45" i="1"/>
  <c r="AD46" i="1"/>
  <c r="AD47" i="1"/>
  <c r="AD48" i="1"/>
  <c r="AD50" i="1"/>
  <c r="AD51" i="1"/>
  <c r="AD52" i="1"/>
  <c r="AD53" i="1"/>
  <c r="AD54" i="1"/>
  <c r="AD56" i="1"/>
  <c r="AD57" i="1"/>
  <c r="AD59" i="1"/>
  <c r="AD60" i="1"/>
  <c r="AD61" i="1"/>
  <c r="AD63" i="1"/>
  <c r="AD64" i="1"/>
  <c r="AD65" i="1"/>
  <c r="AD66" i="1"/>
  <c r="AD68" i="1"/>
  <c r="AD69" i="1"/>
  <c r="AD70" i="1"/>
  <c r="AD72" i="1"/>
  <c r="AD73" i="1"/>
  <c r="AD74" i="1"/>
  <c r="AD75" i="1"/>
  <c r="AD76" i="1"/>
  <c r="AD77" i="1"/>
  <c r="AD78" i="1"/>
  <c r="AD11" i="1"/>
  <c r="AD5" i="1"/>
  <c r="AD6" i="1"/>
  <c r="AD7" i="1"/>
  <c r="AD8" i="1"/>
  <c r="AD9" i="1"/>
  <c r="AC4" i="1"/>
  <c r="U11" i="1"/>
  <c r="U12" i="1"/>
  <c r="U13" i="1"/>
  <c r="U14" i="1"/>
  <c r="U16" i="1"/>
  <c r="U17" i="1"/>
  <c r="U18" i="1"/>
  <c r="U19" i="1"/>
  <c r="U20" i="1"/>
  <c r="U21" i="1"/>
  <c r="U23" i="1"/>
  <c r="U24" i="1"/>
  <c r="U26" i="1"/>
  <c r="U27" i="1"/>
  <c r="U28" i="1"/>
  <c r="U30" i="1"/>
  <c r="U31" i="1"/>
  <c r="U33" i="1"/>
  <c r="U34" i="1"/>
  <c r="U35" i="1"/>
  <c r="U36" i="1"/>
  <c r="U37" i="1"/>
  <c r="U38" i="1"/>
  <c r="U39" i="1"/>
  <c r="U40" i="1"/>
  <c r="U41" i="1"/>
  <c r="U42" i="1"/>
  <c r="U43" i="1"/>
  <c r="U45" i="1"/>
  <c r="U46" i="1"/>
  <c r="U47" i="1"/>
  <c r="U48" i="1"/>
  <c r="U50" i="1"/>
  <c r="U51" i="1"/>
  <c r="U52" i="1"/>
  <c r="U53" i="1"/>
  <c r="U54" i="1"/>
  <c r="U56" i="1"/>
  <c r="U57" i="1"/>
  <c r="U59" i="1"/>
  <c r="U60" i="1"/>
  <c r="U61" i="1"/>
  <c r="U63" i="1"/>
  <c r="U64" i="1"/>
  <c r="U65" i="1"/>
  <c r="U66" i="1"/>
  <c r="U68" i="1"/>
  <c r="U69" i="1"/>
  <c r="U70" i="1"/>
  <c r="U72" i="1"/>
  <c r="U73" i="1"/>
  <c r="U74" i="1"/>
  <c r="U75" i="1"/>
  <c r="U76" i="1"/>
  <c r="U77" i="1"/>
  <c r="U78" i="1"/>
  <c r="U6" i="1"/>
  <c r="U7" i="1"/>
  <c r="U8" i="1"/>
  <c r="U9" i="1"/>
  <c r="U5" i="1"/>
  <c r="U4" i="1"/>
  <c r="AC50" i="1"/>
  <c r="AC5" i="1"/>
  <c r="AC6" i="1"/>
  <c r="AC7" i="1"/>
  <c r="AC8" i="1"/>
  <c r="AC9" i="1"/>
  <c r="AC11" i="1"/>
  <c r="AC12" i="1"/>
  <c r="AC13" i="1"/>
  <c r="AC14" i="1"/>
  <c r="AC16" i="1"/>
  <c r="AC17" i="1"/>
  <c r="AC18" i="1"/>
  <c r="AC19" i="1"/>
  <c r="AC20" i="1"/>
  <c r="AC21" i="1"/>
  <c r="AC23" i="1"/>
  <c r="AC24" i="1"/>
  <c r="AC26" i="1"/>
  <c r="AC27" i="1"/>
  <c r="AC30" i="1"/>
  <c r="AC31" i="1"/>
  <c r="AC33" i="1"/>
  <c r="AC34" i="1"/>
  <c r="AC35" i="1"/>
  <c r="AC36" i="1"/>
  <c r="AC37" i="1"/>
  <c r="AC38" i="1"/>
  <c r="AC39" i="1"/>
  <c r="AC40" i="1"/>
  <c r="AC41" i="1"/>
  <c r="AC42" i="1"/>
  <c r="AC43" i="1"/>
  <c r="AC45" i="1"/>
  <c r="AC46" i="1"/>
  <c r="AC47" i="1"/>
  <c r="AC48" i="1"/>
  <c r="AC51" i="1"/>
  <c r="AC52" i="1"/>
  <c r="AC53" i="1"/>
  <c r="AC54" i="1"/>
  <c r="AC56" i="1"/>
  <c r="AC57" i="1"/>
  <c r="AC59" i="1"/>
  <c r="AC60" i="1"/>
  <c r="AC61" i="1"/>
  <c r="AC63" i="1"/>
  <c r="AC64" i="1"/>
  <c r="AC65" i="1"/>
  <c r="AC66" i="1"/>
  <c r="AC68" i="1"/>
  <c r="AC69" i="1"/>
  <c r="AC70" i="1"/>
  <c r="AC72" i="1"/>
  <c r="AC73" i="1"/>
  <c r="AC74" i="1"/>
  <c r="AC75" i="1"/>
  <c r="AC76" i="1"/>
  <c r="AC77" i="1"/>
  <c r="AB11" i="1"/>
  <c r="AB12" i="1"/>
  <c r="AB13" i="1"/>
  <c r="AB14" i="1"/>
  <c r="AB16" i="1"/>
  <c r="AB17" i="1"/>
  <c r="AB18" i="1"/>
  <c r="AB19" i="1"/>
  <c r="AB20" i="1"/>
  <c r="AB21" i="1"/>
  <c r="AB23" i="1"/>
  <c r="AB24" i="1"/>
  <c r="AB26" i="1"/>
  <c r="AB27" i="1"/>
  <c r="AB30" i="1"/>
  <c r="AB31" i="1"/>
  <c r="AB33" i="1"/>
  <c r="AB34" i="1"/>
  <c r="AB35" i="1"/>
  <c r="AB36" i="1"/>
  <c r="AB37" i="1"/>
  <c r="AB38" i="1"/>
  <c r="AB39" i="1"/>
  <c r="AB40" i="1"/>
  <c r="AB41" i="1"/>
  <c r="AB42" i="1"/>
  <c r="AB43" i="1"/>
  <c r="AB45" i="1"/>
  <c r="AB46" i="1"/>
  <c r="AB47" i="1"/>
  <c r="AB48" i="1"/>
  <c r="AB50" i="1"/>
  <c r="AB51" i="1"/>
  <c r="AB52" i="1"/>
  <c r="AB53" i="1"/>
  <c r="AB54" i="1"/>
  <c r="AB56" i="1"/>
  <c r="AB57" i="1"/>
  <c r="AB59" i="1"/>
  <c r="AB60" i="1"/>
  <c r="AB61" i="1"/>
  <c r="AB63" i="1"/>
  <c r="AB64" i="1"/>
  <c r="AB65" i="1"/>
  <c r="AB66" i="1"/>
  <c r="AB68" i="1"/>
  <c r="AB69" i="1"/>
  <c r="AB70" i="1"/>
  <c r="AB72" i="1"/>
  <c r="AB73" i="1"/>
  <c r="AB74" i="1"/>
  <c r="AB75" i="1"/>
  <c r="AB76" i="1"/>
  <c r="AB77" i="1"/>
  <c r="AB5" i="1"/>
  <c r="AB6" i="1"/>
  <c r="AB7" i="1"/>
  <c r="AB8" i="1"/>
  <c r="AB9" i="1"/>
  <c r="AB4" i="1"/>
  <c r="AA5" i="1"/>
  <c r="AA6" i="1"/>
  <c r="AA7" i="1"/>
  <c r="AA8" i="1"/>
  <c r="AA9" i="1"/>
  <c r="AA11" i="1"/>
  <c r="AA12" i="1"/>
  <c r="AA13" i="1"/>
  <c r="AA14" i="1"/>
  <c r="AA16" i="1"/>
  <c r="AA17" i="1"/>
  <c r="AA18" i="1"/>
  <c r="AA19" i="1"/>
  <c r="AA20" i="1"/>
  <c r="AA21" i="1"/>
  <c r="AA23" i="1"/>
  <c r="AA24" i="1"/>
  <c r="AA26" i="1"/>
  <c r="AA27" i="1"/>
  <c r="AA30" i="1"/>
  <c r="AA31" i="1"/>
  <c r="AA33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56" i="1"/>
  <c r="AA57" i="1"/>
  <c r="AA59" i="1"/>
  <c r="AA60" i="1"/>
  <c r="AA61" i="1"/>
  <c r="AA63" i="1"/>
  <c r="AA64" i="1"/>
  <c r="AA65" i="1"/>
  <c r="AA66" i="1"/>
  <c r="AA68" i="1"/>
  <c r="AA69" i="1"/>
  <c r="AA70" i="1"/>
  <c r="AA72" i="1"/>
  <c r="AA73" i="1"/>
  <c r="AA74" i="1"/>
  <c r="AA75" i="1"/>
  <c r="AA76" i="1"/>
  <c r="AA77" i="1"/>
  <c r="AA4" i="1"/>
  <c r="Z68" i="1"/>
  <c r="Z5" i="1"/>
  <c r="Z6" i="1"/>
  <c r="Z7" i="1"/>
  <c r="Z8" i="1"/>
  <c r="Z9" i="1"/>
  <c r="Z11" i="1"/>
  <c r="Z12" i="1"/>
  <c r="Z13" i="1"/>
  <c r="Z14" i="1"/>
  <c r="Z16" i="1"/>
  <c r="Z17" i="1"/>
  <c r="Z18" i="1"/>
  <c r="Z19" i="1"/>
  <c r="Z20" i="1"/>
  <c r="Z21" i="1"/>
  <c r="Z23" i="1"/>
  <c r="Z24" i="1"/>
  <c r="Z26" i="1"/>
  <c r="Z27" i="1"/>
  <c r="Z30" i="1"/>
  <c r="Z31" i="1"/>
  <c r="Z33" i="1"/>
  <c r="Z34" i="1"/>
  <c r="Z35" i="1"/>
  <c r="Z36" i="1"/>
  <c r="Z37" i="1"/>
  <c r="Z38" i="1"/>
  <c r="Z39" i="1"/>
  <c r="Z40" i="1"/>
  <c r="Z41" i="1"/>
  <c r="Z42" i="1"/>
  <c r="Z43" i="1"/>
  <c r="Z45" i="1"/>
  <c r="Z46" i="1"/>
  <c r="Z47" i="1"/>
  <c r="Z48" i="1"/>
  <c r="Z50" i="1"/>
  <c r="Z51" i="1"/>
  <c r="Z52" i="1"/>
  <c r="Z53" i="1"/>
  <c r="Z54" i="1"/>
  <c r="Z56" i="1"/>
  <c r="Z57" i="1"/>
  <c r="Z60" i="1"/>
  <c r="Z61" i="1"/>
  <c r="Z63" i="1"/>
  <c r="Z64" i="1"/>
  <c r="Z65" i="1"/>
  <c r="Z66" i="1"/>
  <c r="Z69" i="1"/>
  <c r="Z70" i="1"/>
  <c r="Z72" i="1"/>
  <c r="Z73" i="1"/>
  <c r="Z74" i="1"/>
  <c r="Z75" i="1"/>
  <c r="Z76" i="1"/>
  <c r="Z77" i="1"/>
  <c r="Z4" i="1"/>
  <c r="Y6" i="1"/>
  <c r="Y7" i="1"/>
  <c r="Y8" i="1"/>
  <c r="Y9" i="1"/>
  <c r="Y11" i="1"/>
  <c r="Y12" i="1"/>
  <c r="Y13" i="1"/>
  <c r="Y14" i="1"/>
  <c r="Y16" i="1"/>
  <c r="Y17" i="1"/>
  <c r="Y18" i="1"/>
  <c r="Y19" i="1"/>
  <c r="Y20" i="1"/>
  <c r="Y21" i="1"/>
  <c r="Y23" i="1"/>
  <c r="Y24" i="1"/>
  <c r="Y26" i="1"/>
  <c r="Y27" i="1"/>
  <c r="Y30" i="1"/>
  <c r="Y31" i="1"/>
  <c r="Y33" i="1"/>
  <c r="Y34" i="1"/>
  <c r="Y35" i="1"/>
  <c r="Y36" i="1"/>
  <c r="Y37" i="1"/>
  <c r="Y38" i="1"/>
  <c r="Y39" i="1"/>
  <c r="Y40" i="1"/>
  <c r="Y41" i="1"/>
  <c r="Y42" i="1"/>
  <c r="Y43" i="1"/>
  <c r="Y45" i="1"/>
  <c r="Y46" i="1"/>
  <c r="Y47" i="1"/>
  <c r="Y48" i="1"/>
  <c r="Y50" i="1"/>
  <c r="Y51" i="1"/>
  <c r="Y52" i="1"/>
  <c r="Y53" i="1"/>
  <c r="Y54" i="1"/>
  <c r="Y56" i="1"/>
  <c r="Y57" i="1"/>
  <c r="Y60" i="1"/>
  <c r="Y61" i="1"/>
  <c r="Y63" i="1"/>
  <c r="Y64" i="1"/>
  <c r="Y66" i="1"/>
  <c r="Y68" i="1"/>
  <c r="Y69" i="1"/>
  <c r="Y70" i="1"/>
  <c r="Y72" i="1"/>
  <c r="Y73" i="1"/>
  <c r="Y74" i="1"/>
  <c r="Y75" i="1"/>
  <c r="Y76" i="1"/>
  <c r="Y77" i="1"/>
  <c r="Y5" i="1"/>
  <c r="Y4" i="1"/>
</calcChain>
</file>

<file path=xl/sharedStrings.xml><?xml version="1.0" encoding="utf-8"?>
<sst xmlns="http://schemas.openxmlformats.org/spreadsheetml/2006/main" count="82" uniqueCount="79">
  <si>
    <t xml:space="preserve">Den Helder </t>
  </si>
  <si>
    <t xml:space="preserve">Den Helder Zuid </t>
  </si>
  <si>
    <t xml:space="preserve">Anna Paoulowna </t>
  </si>
  <si>
    <t xml:space="preserve">Schagen </t>
  </si>
  <si>
    <t xml:space="preserve">Heerhugowaard </t>
  </si>
  <si>
    <t xml:space="preserve">Alkmaar Noord </t>
  </si>
  <si>
    <t xml:space="preserve">Alkmaaar </t>
  </si>
  <si>
    <t xml:space="preserve">Heiloo </t>
  </si>
  <si>
    <t xml:space="preserve">Castricum </t>
  </si>
  <si>
    <t xml:space="preserve">Uitgeest </t>
  </si>
  <si>
    <t>Heemskerk</t>
  </si>
  <si>
    <t xml:space="preserve">Beverwijk </t>
  </si>
  <si>
    <t xml:space="preserve">Driehuis </t>
  </si>
  <si>
    <t xml:space="preserve">Santpoort Noord </t>
  </si>
  <si>
    <t xml:space="preserve">Santpoort Zuid </t>
  </si>
  <si>
    <t>Bloemendaal</t>
  </si>
  <si>
    <t xml:space="preserve">Haarlem </t>
  </si>
  <si>
    <t xml:space="preserve">Zandvoort </t>
  </si>
  <si>
    <t>Overveen</t>
  </si>
  <si>
    <t xml:space="preserve">Haarlem Spaarnwoude </t>
  </si>
  <si>
    <t xml:space="preserve">Halfweg Zwanenburg </t>
  </si>
  <si>
    <t>Enkhuizen</t>
  </si>
  <si>
    <t xml:space="preserve">Bovenkarspel Flora </t>
  </si>
  <si>
    <t xml:space="preserve">Bovenkarspel Grootebroek </t>
  </si>
  <si>
    <t xml:space="preserve">Hoogkarspel </t>
  </si>
  <si>
    <t xml:space="preserve">Hoorn Kersenboogerd </t>
  </si>
  <si>
    <t xml:space="preserve">Purmerend Overwhere </t>
  </si>
  <si>
    <t xml:space="preserve">Purmerend Weidevenne </t>
  </si>
  <si>
    <t xml:space="preserve">Zaandam Kogerveld </t>
  </si>
  <si>
    <t xml:space="preserve">Zaandam  </t>
  </si>
  <si>
    <t xml:space="preserve">Amsterdam Sloterdijk </t>
  </si>
  <si>
    <t xml:space="preserve">Amsterdam Centraal </t>
  </si>
  <si>
    <t xml:space="preserve">Amsterdam Amstel </t>
  </si>
  <si>
    <t>Amsterdam Lelylaan</t>
  </si>
  <si>
    <t>Schiphol</t>
  </si>
  <si>
    <t xml:space="preserve">Hoofddorp </t>
  </si>
  <si>
    <t>Amsterdam Science Park</t>
  </si>
  <si>
    <t xml:space="preserve">Amsterdam Muiderpoort </t>
  </si>
  <si>
    <t xml:space="preserve">Diemen </t>
  </si>
  <si>
    <t xml:space="preserve">Weesp </t>
  </si>
  <si>
    <t>Duivendrecht</t>
  </si>
  <si>
    <t xml:space="preserve">Amsterdam Bijlmer Arena </t>
  </si>
  <si>
    <t xml:space="preserve">Amsterdam Holendrecht </t>
  </si>
  <si>
    <t xml:space="preserve">Abcoude </t>
  </si>
  <si>
    <t>Lelystad Centrum</t>
  </si>
  <si>
    <t xml:space="preserve">Almere Oostvaarders </t>
  </si>
  <si>
    <t xml:space="preserve">Almere Buiten </t>
  </si>
  <si>
    <t xml:space="preserve">Almere Parkwijk </t>
  </si>
  <si>
    <t xml:space="preserve">Almere Centrum </t>
  </si>
  <si>
    <t xml:space="preserve">Amere Muziekwijk </t>
  </si>
  <si>
    <t xml:space="preserve">Almere Poort </t>
  </si>
  <si>
    <t>stations</t>
  </si>
  <si>
    <t xml:space="preserve">Amsterdam Zuid </t>
  </si>
  <si>
    <t xml:space="preserve">Amsterdam Rai </t>
  </si>
  <si>
    <t xml:space="preserve">Diemen Zuid </t>
  </si>
  <si>
    <t xml:space="preserve">Purmerend </t>
  </si>
  <si>
    <t xml:space="preserve">Obdam </t>
  </si>
  <si>
    <t xml:space="preserve">Heemstede Aerdenhout </t>
  </si>
  <si>
    <t xml:space="preserve">Hoorn </t>
  </si>
  <si>
    <t xml:space="preserve">Krommenie Assendelft </t>
  </si>
  <si>
    <t xml:space="preserve">Wormerveer </t>
  </si>
  <si>
    <t xml:space="preserve">Koog Zaandijk </t>
  </si>
  <si>
    <t xml:space="preserve">Koog Bloemwijk </t>
  </si>
  <si>
    <t>2009-2008</t>
  </si>
  <si>
    <t>2010-2009</t>
  </si>
  <si>
    <t>2011-2010</t>
  </si>
  <si>
    <t>2012-2011</t>
  </si>
  <si>
    <t>2013-2012</t>
  </si>
  <si>
    <t xml:space="preserve">in </t>
  </si>
  <si>
    <t xml:space="preserve">uit </t>
  </si>
  <si>
    <t xml:space="preserve">2013 avondspits </t>
  </si>
  <si>
    <t xml:space="preserve">2013 ochtendspits </t>
  </si>
  <si>
    <t>2013 dal</t>
  </si>
  <si>
    <t>in</t>
  </si>
  <si>
    <t xml:space="preserve">spits % </t>
  </si>
  <si>
    <t>2014-2013</t>
  </si>
  <si>
    <t xml:space="preserve">gemiddelde werkdag in - uit </t>
  </si>
  <si>
    <t>2015 - 2014</t>
  </si>
  <si>
    <t>groei%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</si>
</sst>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_ ;_ * \-#,##0_ ;_ * &quot;-&quot;??_ ;_ @_ 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5" fillId="0" borderId="0" applyFont="0" applyFill="0" applyBorder="0" applyAlignment="0" applyProtection="0"/>
  </cellStyleXfs>
  <cellXfs count="15">
    <xf numFmtId="0" fontId="0" fillId="0" borderId="0" xfId="0"/>
    <xf numFmtId="3" fontId="0" fillId="0" borderId="0" xfId="0" applyNumberFormat="1" applyAlignment="1">
      <alignment horizontal="center"/>
    </xf>
    <xf numFmtId="1" fontId="0" fillId="0" borderId="0" xfId="0" applyNumberFormat="1" applyFont="1" applyAlignment="1">
      <alignment horizontal="center"/>
    </xf>
    <xf numFmtId="3" fontId="0" fillId="0" borderId="0" xfId="0" applyNumberFormat="1" applyFont="1" applyAlignment="1">
      <alignment horizontal="center"/>
    </xf>
    <xf numFmtId="3" fontId="0" fillId="0" borderId="0" xfId="0" quotePrefix="1" applyNumberFormat="1" applyFont="1" applyAlignment="1">
      <alignment horizontal="center"/>
    </xf>
    <xf numFmtId="3" fontId="3" fillId="0" borderId="0" xfId="2" quotePrefix="1" applyNumberFormat="1" applyFont="1" applyAlignment="1">
      <alignment horizontal="center"/>
    </xf>
    <xf numFmtId="1" fontId="4" fillId="0" borderId="1" xfId="1" applyNumberFormat="1" applyFont="1" applyFill="1" applyBorder="1" applyAlignment="1">
      <alignment horizontal="center" wrapText="1"/>
    </xf>
    <xf numFmtId="4" fontId="0" fillId="0" borderId="0" xfId="0" applyNumberFormat="1" applyFont="1" applyAlignment="1">
      <alignment horizontal="center"/>
    </xf>
    <xf numFmtId="3" fontId="0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Font="1" applyAlignment="1">
      <alignment horizontal="center"/>
    </xf>
    <xf numFmtId="3" fontId="0" fillId="0" borderId="0" xfId="0" applyNumberFormat="1" applyFont="1" applyFill="1" applyAlignment="1">
      <alignment horizontal="center"/>
    </xf>
    <xf numFmtId="164" fontId="5" fillId="0" borderId="0" xfId="3" applyNumberFormat="1" applyFont="1" applyFill="1"/>
    <xf numFmtId="164" fontId="5" fillId="0" borderId="2" xfId="3" applyNumberFormat="1" applyFont="1" applyFill="1" applyBorder="1"/>
    <xf numFmtId="3" fontId="0" fillId="0" borderId="0" xfId="0" applyNumberFormat="1" applyFont="1" applyAlignment="1">
      <alignment horizontal="center"/>
    </xf>
  </cellXfs>
  <cellStyles count="4">
    <cellStyle name="Comma" xfId="3" builtinId="3"/>
    <cellStyle name="Normal" xfId="0" builtinId="0"/>
    <cellStyle name="Standaard 2" xfId="2"/>
    <cellStyle name="Standaard_KnoopPre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0"/>
  <sheetViews>
    <sheetView tabSelected="1" workbookViewId="0">
      <pane ySplit="2" topLeftCell="A56" activePane="bottomLeft" state="frozen"/>
      <selection pane="bottomLeft" activeCell="AF79" sqref="AF79"/>
    </sheetView>
  </sheetViews>
  <sheetFormatPr defaultColWidth="8.8203125" defaultRowHeight="14.35" x14ac:dyDescent="0.5"/>
  <cols>
    <col min="1" max="1" width="25.64453125" style="3" bestFit="1" customWidth="1"/>
    <col min="2" max="5" width="8.8203125" style="3"/>
    <col min="6" max="6" width="10.17578125" style="7" bestFit="1" customWidth="1"/>
    <col min="7" max="7" width="8.8203125" style="3"/>
    <col min="8" max="8" width="9.46875" style="3" bestFit="1" customWidth="1"/>
    <col min="9" max="9" width="9.17578125" style="8" customWidth="1"/>
    <col min="10" max="11" width="9.17578125" style="3" hidden="1" customWidth="1"/>
    <col min="12" max="13" width="9.17578125" style="8" hidden="1" customWidth="1"/>
    <col min="14" max="22" width="9.17578125" style="3" hidden="1" customWidth="1"/>
    <col min="23" max="23" width="0" style="8" hidden="1" customWidth="1"/>
    <col min="24" max="24" width="8.8203125" style="10"/>
    <col min="25" max="29" width="14.3515625" style="3" hidden="1" customWidth="1"/>
    <col min="30" max="30" width="14.3515625" style="3" bestFit="1" customWidth="1"/>
    <col min="31" max="31" width="0" style="8" hidden="1" customWidth="1"/>
    <col min="32" max="32" width="10.46875" style="3" bestFit="1" customWidth="1"/>
    <col min="33" max="16384" width="8.8203125" style="3"/>
  </cols>
  <sheetData>
    <row r="1" spans="1:32" x14ac:dyDescent="0.5">
      <c r="B1" s="14" t="s">
        <v>76</v>
      </c>
      <c r="C1" s="14"/>
      <c r="D1" s="14"/>
      <c r="E1" s="14"/>
      <c r="F1" s="14"/>
      <c r="G1" s="14"/>
      <c r="H1" s="14"/>
      <c r="J1" s="14" t="s">
        <v>71</v>
      </c>
      <c r="K1" s="14"/>
      <c r="O1" s="14" t="s">
        <v>70</v>
      </c>
      <c r="P1" s="14"/>
      <c r="R1" s="14" t="s">
        <v>72</v>
      </c>
      <c r="S1" s="14"/>
      <c r="AF1" s="3" t="s">
        <v>78</v>
      </c>
    </row>
    <row r="2" spans="1:32" x14ac:dyDescent="0.5">
      <c r="A2" s="3" t="s">
        <v>51</v>
      </c>
      <c r="B2" s="2">
        <v>2008</v>
      </c>
      <c r="C2" s="2">
        <v>2009</v>
      </c>
      <c r="D2" s="2">
        <v>2010</v>
      </c>
      <c r="E2" s="2">
        <v>2011</v>
      </c>
      <c r="F2" s="2">
        <v>2012</v>
      </c>
      <c r="G2" s="2">
        <v>2013</v>
      </c>
      <c r="H2" s="2">
        <v>2014</v>
      </c>
      <c r="I2" s="2">
        <v>2015</v>
      </c>
      <c r="J2" s="3" t="s">
        <v>68</v>
      </c>
      <c r="K2" s="3" t="s">
        <v>69</v>
      </c>
      <c r="O2" s="3" t="s">
        <v>73</v>
      </c>
      <c r="P2" s="3" t="s">
        <v>69</v>
      </c>
      <c r="R2" s="3" t="s">
        <v>73</v>
      </c>
      <c r="S2" s="3" t="s">
        <v>69</v>
      </c>
      <c r="U2" s="3" t="s">
        <v>74</v>
      </c>
      <c r="Y2" s="3" t="s">
        <v>63</v>
      </c>
      <c r="Z2" s="3" t="s">
        <v>64</v>
      </c>
      <c r="AA2" s="3" t="s">
        <v>65</v>
      </c>
      <c r="AB2" s="3" t="s">
        <v>66</v>
      </c>
      <c r="AC2" s="3" t="s">
        <v>67</v>
      </c>
      <c r="AD2" s="3" t="s">
        <v>75</v>
      </c>
      <c r="AF2" s="3" t="s">
        <v>77</v>
      </c>
    </row>
    <row r="3" spans="1:32" x14ac:dyDescent="0.5">
      <c r="I3" s="11"/>
    </row>
    <row r="4" spans="1:32" x14ac:dyDescent="0.5">
      <c r="A4" s="3" t="s">
        <v>0</v>
      </c>
      <c r="B4" s="3">
        <v>5199</v>
      </c>
      <c r="C4" s="4">
        <v>5059.08</v>
      </c>
      <c r="D4" s="4">
        <v>4633.0789999999988</v>
      </c>
      <c r="E4" s="5">
        <v>4498.9157518000011</v>
      </c>
      <c r="F4" s="4">
        <v>4134.233239356533</v>
      </c>
      <c r="G4" s="1">
        <v>4179.5510000000004</v>
      </c>
      <c r="H4" s="3">
        <v>4040</v>
      </c>
      <c r="I4" s="12">
        <v>3946</v>
      </c>
      <c r="J4" s="9">
        <v>591</v>
      </c>
      <c r="K4" s="9">
        <v>317</v>
      </c>
      <c r="L4" s="9"/>
      <c r="M4" s="9"/>
      <c r="O4" s="9">
        <v>304</v>
      </c>
      <c r="P4" s="9">
        <v>501</v>
      </c>
      <c r="R4" s="9">
        <v>1195</v>
      </c>
      <c r="S4" s="9">
        <v>1271</v>
      </c>
      <c r="U4" s="3">
        <f xml:space="preserve"> (J4+K4+O4+P4)*100/G4</f>
        <v>40.98526372808945</v>
      </c>
      <c r="Y4" s="2">
        <f t="shared" ref="Y4:AD4" si="0">(C4*100)/B4</f>
        <v>97.308713214079631</v>
      </c>
      <c r="Z4" s="2">
        <f t="shared" si="0"/>
        <v>91.579476900938488</v>
      </c>
      <c r="AA4" s="2">
        <f t="shared" si="0"/>
        <v>97.104231371837216</v>
      </c>
      <c r="AB4" s="2">
        <f t="shared" si="0"/>
        <v>91.893991073347848</v>
      </c>
      <c r="AC4" s="2">
        <f t="shared" si="0"/>
        <v>101.09615878011084</v>
      </c>
      <c r="AD4" s="2">
        <f t="shared" si="0"/>
        <v>96.661100678039332</v>
      </c>
      <c r="AE4" s="2">
        <f>H4-G4</f>
        <v>-139.55100000000039</v>
      </c>
      <c r="AF4" s="3">
        <f>(I4*100)/H4</f>
        <v>97.67326732673267</v>
      </c>
    </row>
    <row r="5" spans="1:32" x14ac:dyDescent="0.5">
      <c r="A5" s="3" t="s">
        <v>1</v>
      </c>
      <c r="B5" s="3">
        <v>1254</v>
      </c>
      <c r="C5" s="4">
        <v>1230.8399999999999</v>
      </c>
      <c r="D5" s="4">
        <v>1098.8839999999998</v>
      </c>
      <c r="E5" s="5">
        <v>1198.8811095999995</v>
      </c>
      <c r="F5" s="4">
        <v>1717.8639647195419</v>
      </c>
      <c r="G5" s="1">
        <v>1917.2719999999999</v>
      </c>
      <c r="H5" s="3">
        <v>1997</v>
      </c>
      <c r="I5" s="12">
        <v>2082</v>
      </c>
      <c r="J5" s="9">
        <v>330</v>
      </c>
      <c r="K5" s="9">
        <v>125</v>
      </c>
      <c r="L5" s="9"/>
      <c r="M5" s="9"/>
      <c r="O5" s="9">
        <v>111</v>
      </c>
      <c r="P5" s="9">
        <v>254</v>
      </c>
      <c r="R5" s="9">
        <v>509</v>
      </c>
      <c r="S5" s="9">
        <v>589</v>
      </c>
      <c r="U5" s="3">
        <f>(J5+K5+O5+P5)*100/G5</f>
        <v>42.769101097809809</v>
      </c>
      <c r="Y5" s="2">
        <f>(C5*100)/B5</f>
        <v>98.15311004784688</v>
      </c>
      <c r="Z5" s="2">
        <f t="shared" ref="Z5:Z66" si="1">(D5*100)/C5</f>
        <v>89.279191446491822</v>
      </c>
      <c r="AA5" s="2">
        <f t="shared" ref="AA5:AA68" si="2">(E5*100)/D5</f>
        <v>109.09987856771049</v>
      </c>
      <c r="AB5" s="2">
        <f t="shared" ref="AB5:AB68" si="3">(F5*100)/E5</f>
        <v>143.28893423741562</v>
      </c>
      <c r="AC5" s="2">
        <f t="shared" ref="AC5:AC68" si="4">(G5*100)/F5</f>
        <v>111.60790606100252</v>
      </c>
      <c r="AD5" s="2">
        <f t="shared" ref="AD5:AD9" si="5">(H5*100)/G5</f>
        <v>104.15840840527584</v>
      </c>
      <c r="AE5" s="2">
        <f t="shared" ref="AE5:AE68" si="6">H5-G5</f>
        <v>79.728000000000065</v>
      </c>
      <c r="AF5" s="10">
        <f t="shared" ref="AF5:AF68" si="7">(I5*100)/H5</f>
        <v>104.2563845768653</v>
      </c>
    </row>
    <row r="6" spans="1:32" x14ac:dyDescent="0.5">
      <c r="A6" s="3" t="s">
        <v>2</v>
      </c>
      <c r="B6" s="3">
        <v>2121</v>
      </c>
      <c r="C6" s="4">
        <v>2000.84</v>
      </c>
      <c r="D6" s="4">
        <v>1948.42</v>
      </c>
      <c r="E6" s="5">
        <v>1930.2356278000002</v>
      </c>
      <c r="F6" s="4">
        <v>2130.2643253947494</v>
      </c>
      <c r="G6" s="1">
        <v>2332.087</v>
      </c>
      <c r="H6" s="3">
        <v>2174</v>
      </c>
      <c r="I6" s="13">
        <v>2137</v>
      </c>
      <c r="J6" s="9">
        <v>503</v>
      </c>
      <c r="K6" s="9">
        <v>88</v>
      </c>
      <c r="L6" s="9"/>
      <c r="M6" s="9"/>
      <c r="O6" s="9">
        <v>97</v>
      </c>
      <c r="P6" s="9">
        <v>324</v>
      </c>
      <c r="R6" s="9">
        <v>573</v>
      </c>
      <c r="S6" s="9">
        <v>746</v>
      </c>
      <c r="U6" s="3">
        <f t="shared" ref="U6:U66" si="8" xml:space="preserve"> (J6+K6+O6+P6)*100/G6</f>
        <v>43.394607491058437</v>
      </c>
      <c r="Y6" s="2">
        <f t="shared" ref="Y6:Y69" si="9">(C6*100)/B6</f>
        <v>94.33474776049033</v>
      </c>
      <c r="Z6" s="2">
        <f t="shared" si="1"/>
        <v>97.380100357849713</v>
      </c>
      <c r="AA6" s="2">
        <f t="shared" si="2"/>
        <v>99.066711889633652</v>
      </c>
      <c r="AB6" s="2">
        <f t="shared" si="3"/>
        <v>110.36291604578521</v>
      </c>
      <c r="AC6" s="2">
        <f t="shared" si="4"/>
        <v>109.47406724129654</v>
      </c>
      <c r="AD6" s="2">
        <f t="shared" si="5"/>
        <v>93.22122202130538</v>
      </c>
      <c r="AE6" s="2">
        <f t="shared" si="6"/>
        <v>-158.08699999999999</v>
      </c>
      <c r="AF6" s="10">
        <f t="shared" si="7"/>
        <v>98.298068077276909</v>
      </c>
    </row>
    <row r="7" spans="1:32" x14ac:dyDescent="0.5">
      <c r="A7" s="3" t="s">
        <v>3</v>
      </c>
      <c r="B7" s="3">
        <v>6034</v>
      </c>
      <c r="C7" s="4">
        <v>5807.86</v>
      </c>
      <c r="D7" s="4">
        <v>5921.0749999999998</v>
      </c>
      <c r="E7" s="5">
        <v>5897.7047351999981</v>
      </c>
      <c r="F7" s="4">
        <v>5339.7728080396219</v>
      </c>
      <c r="G7" s="1">
        <v>5580.2830000000004</v>
      </c>
      <c r="H7" s="3">
        <v>5484</v>
      </c>
      <c r="I7" s="13">
        <v>5326</v>
      </c>
      <c r="J7" s="9">
        <v>774</v>
      </c>
      <c r="K7" s="9">
        <v>612</v>
      </c>
      <c r="L7" s="9"/>
      <c r="M7" s="9"/>
      <c r="O7" s="9">
        <v>395</v>
      </c>
      <c r="P7" s="9">
        <v>654</v>
      </c>
      <c r="R7" s="9">
        <v>1609</v>
      </c>
      <c r="S7" s="9">
        <v>1538</v>
      </c>
      <c r="U7" s="3">
        <f t="shared" ref="U7:U63" si="10">(J7+K7+O7+P7)*100/G7</f>
        <v>43.635779762424235</v>
      </c>
      <c r="Y7" s="2">
        <f t="shared" si="9"/>
        <v>96.252237321842884</v>
      </c>
      <c r="Z7" s="2">
        <f t="shared" si="1"/>
        <v>101.94934106538382</v>
      </c>
      <c r="AA7" s="2">
        <f t="shared" si="2"/>
        <v>99.605303685563811</v>
      </c>
      <c r="AB7" s="2">
        <f t="shared" si="3"/>
        <v>90.53984639430314</v>
      </c>
      <c r="AC7" s="2">
        <f t="shared" si="4"/>
        <v>104.5041278085514</v>
      </c>
      <c r="AD7" s="2">
        <f t="shared" si="5"/>
        <v>98.274585715455643</v>
      </c>
      <c r="AE7" s="2">
        <f t="shared" si="6"/>
        <v>-96.283000000000357</v>
      </c>
      <c r="AF7" s="10">
        <f t="shared" si="7"/>
        <v>97.118891320204227</v>
      </c>
    </row>
    <row r="8" spans="1:32" x14ac:dyDescent="0.5">
      <c r="A8" s="3" t="s">
        <v>4</v>
      </c>
      <c r="B8" s="3">
        <v>7875</v>
      </c>
      <c r="C8" s="4">
        <v>7614.3400000000065</v>
      </c>
      <c r="D8" s="4">
        <v>7200.6759999999977</v>
      </c>
      <c r="E8" s="5">
        <v>7338.1667370000032</v>
      </c>
      <c r="F8" s="4">
        <v>7560.8840044235858</v>
      </c>
      <c r="G8" s="1">
        <v>7817.82</v>
      </c>
      <c r="H8" s="3">
        <v>7580</v>
      </c>
      <c r="I8" s="13">
        <v>7352</v>
      </c>
      <c r="J8" s="9">
        <v>1153</v>
      </c>
      <c r="K8" s="9">
        <v>807</v>
      </c>
      <c r="L8" s="9"/>
      <c r="M8" s="9"/>
      <c r="O8" s="9">
        <v>662</v>
      </c>
      <c r="P8" s="9">
        <v>956</v>
      </c>
      <c r="R8" s="9">
        <v>2089</v>
      </c>
      <c r="S8" s="9">
        <v>2150</v>
      </c>
      <c r="U8" s="3">
        <f t="shared" ref="U8" si="11" xml:space="preserve"> (J8+K8+O8+P8)*100/G8</f>
        <v>45.767234344101041</v>
      </c>
      <c r="Y8" s="2">
        <f t="shared" si="9"/>
        <v>96.690031746031835</v>
      </c>
      <c r="Z8" s="2">
        <f t="shared" si="1"/>
        <v>94.567303272509392</v>
      </c>
      <c r="AA8" s="2">
        <f t="shared" si="2"/>
        <v>101.90941429665777</v>
      </c>
      <c r="AB8" s="2">
        <f t="shared" si="3"/>
        <v>103.03505324157616</v>
      </c>
      <c r="AC8" s="2">
        <f t="shared" si="4"/>
        <v>103.39822691931381</v>
      </c>
      <c r="AD8" s="2">
        <f t="shared" si="5"/>
        <v>96.957975497005563</v>
      </c>
      <c r="AE8" s="2">
        <f t="shared" si="6"/>
        <v>-237.81999999999971</v>
      </c>
      <c r="AF8" s="10">
        <f t="shared" si="7"/>
        <v>96.992084432717675</v>
      </c>
    </row>
    <row r="9" spans="1:32" x14ac:dyDescent="0.5">
      <c r="A9" s="3" t="s">
        <v>5</v>
      </c>
      <c r="B9" s="3">
        <v>3526</v>
      </c>
      <c r="C9" s="4">
        <v>3718.34</v>
      </c>
      <c r="D9" s="4">
        <v>3243.0709999999999</v>
      </c>
      <c r="E9" s="5">
        <v>3465.7570458000027</v>
      </c>
      <c r="F9" s="4">
        <v>4594.7065251367967</v>
      </c>
      <c r="G9" s="1">
        <v>4949.893</v>
      </c>
      <c r="H9" s="3">
        <v>5067</v>
      </c>
      <c r="I9" s="13">
        <v>4836</v>
      </c>
      <c r="J9" s="9">
        <v>935</v>
      </c>
      <c r="K9" s="9">
        <v>329</v>
      </c>
      <c r="L9" s="9"/>
      <c r="M9" s="9"/>
      <c r="O9" s="9">
        <v>297</v>
      </c>
      <c r="P9" s="9">
        <v>738</v>
      </c>
      <c r="R9" s="9">
        <v>1295</v>
      </c>
      <c r="S9" s="9">
        <v>1356</v>
      </c>
      <c r="U9" s="3">
        <f t="shared" ref="U9" si="12">(J9+K9+O9+P9)*100/G9</f>
        <v>46.445448416763753</v>
      </c>
      <c r="Y9" s="2">
        <f t="shared" si="9"/>
        <v>105.45490640952922</v>
      </c>
      <c r="Z9" s="2">
        <f t="shared" si="1"/>
        <v>87.21824792783876</v>
      </c>
      <c r="AA9" s="2">
        <f t="shared" si="2"/>
        <v>106.86651774814682</v>
      </c>
      <c r="AB9" s="2">
        <f t="shared" si="3"/>
        <v>132.57439758233826</v>
      </c>
      <c r="AC9" s="2">
        <f t="shared" si="4"/>
        <v>107.73034083722308</v>
      </c>
      <c r="AD9" s="2">
        <f t="shared" si="5"/>
        <v>102.36584912037492</v>
      </c>
      <c r="AE9" s="2">
        <f t="shared" si="6"/>
        <v>117.10699999999997</v>
      </c>
      <c r="AF9" s="10">
        <f t="shared" si="7"/>
        <v>95.44108940201302</v>
      </c>
    </row>
    <row r="10" spans="1:32" x14ac:dyDescent="0.5">
      <c r="F10" s="3"/>
      <c r="I10" s="11"/>
      <c r="Y10" s="2"/>
      <c r="Z10" s="2"/>
      <c r="AA10" s="2"/>
      <c r="AB10" s="2"/>
      <c r="AC10" s="2"/>
      <c r="AD10" s="2"/>
      <c r="AE10" s="2"/>
      <c r="AF10" s="10"/>
    </row>
    <row r="11" spans="1:32" x14ac:dyDescent="0.5">
      <c r="A11" s="3" t="s">
        <v>6</v>
      </c>
      <c r="B11" s="3">
        <v>21317</v>
      </c>
      <c r="C11" s="4">
        <v>20919.3</v>
      </c>
      <c r="D11" s="4">
        <v>21145.031999999974</v>
      </c>
      <c r="E11" s="5">
        <v>21121.503206399993</v>
      </c>
      <c r="F11" s="4">
        <v>18781.968922576816</v>
      </c>
      <c r="G11" s="1">
        <v>19693.017</v>
      </c>
      <c r="H11" s="3">
        <v>19512</v>
      </c>
      <c r="I11" s="13">
        <v>18930</v>
      </c>
      <c r="J11" s="9">
        <v>2083</v>
      </c>
      <c r="K11" s="9">
        <v>2473</v>
      </c>
      <c r="L11" s="9"/>
      <c r="M11" s="9"/>
      <c r="O11" s="9">
        <v>2125</v>
      </c>
      <c r="P11" s="9">
        <v>1888</v>
      </c>
      <c r="R11" s="9">
        <v>5595</v>
      </c>
      <c r="S11" s="9">
        <v>5529</v>
      </c>
      <c r="U11" s="3">
        <f t="shared" si="10"/>
        <v>43.512885811249745</v>
      </c>
      <c r="Y11" s="2">
        <f t="shared" si="9"/>
        <v>98.134352863911431</v>
      </c>
      <c r="Z11" s="2">
        <f t="shared" si="1"/>
        <v>101.0790609628428</v>
      </c>
      <c r="AA11" s="2">
        <f t="shared" si="2"/>
        <v>99.888726611527559</v>
      </c>
      <c r="AB11" s="2">
        <f t="shared" si="3"/>
        <v>88.923448009541858</v>
      </c>
      <c r="AC11" s="2">
        <f t="shared" si="4"/>
        <v>104.85065267213844</v>
      </c>
      <c r="AD11" s="2">
        <f>(H11*100)/G11</f>
        <v>99.0808061558064</v>
      </c>
      <c r="AE11" s="2">
        <f t="shared" si="6"/>
        <v>-181.01699999999983</v>
      </c>
      <c r="AF11" s="10">
        <f t="shared" si="7"/>
        <v>97.017220172201718</v>
      </c>
    </row>
    <row r="12" spans="1:32" x14ac:dyDescent="0.5">
      <c r="A12" s="3" t="s">
        <v>7</v>
      </c>
      <c r="B12" s="3">
        <v>3899</v>
      </c>
      <c r="C12" s="4">
        <v>4080.16</v>
      </c>
      <c r="D12" s="4">
        <v>4037.1359999999986</v>
      </c>
      <c r="E12" s="5">
        <v>4095.7831124000004</v>
      </c>
      <c r="F12" s="4">
        <v>4312.1416571830805</v>
      </c>
      <c r="G12" s="1">
        <v>4613.1839999999993</v>
      </c>
      <c r="H12" s="3">
        <v>4788</v>
      </c>
      <c r="I12" s="13">
        <v>4676</v>
      </c>
      <c r="J12" s="9">
        <v>881</v>
      </c>
      <c r="K12" s="9">
        <v>222</v>
      </c>
      <c r="L12" s="9"/>
      <c r="M12" s="9"/>
      <c r="O12" s="9">
        <v>230</v>
      </c>
      <c r="P12" s="9">
        <v>697</v>
      </c>
      <c r="R12" s="9">
        <v>1212</v>
      </c>
      <c r="S12" s="9">
        <v>1370</v>
      </c>
      <c r="U12" s="3">
        <f t="shared" ref="U12:U72" si="13" xml:space="preserve"> (J12+K12+O12+P12)*100/G12</f>
        <v>44.004314590530107</v>
      </c>
      <c r="Y12" s="2">
        <f t="shared" si="9"/>
        <v>104.64631956912029</v>
      </c>
      <c r="Z12" s="2">
        <f t="shared" si="1"/>
        <v>98.945531547782409</v>
      </c>
      <c r="AA12" s="2">
        <f t="shared" si="2"/>
        <v>101.45269102650994</v>
      </c>
      <c r="AB12" s="2">
        <f t="shared" si="3"/>
        <v>105.28247074724376</v>
      </c>
      <c r="AC12" s="2">
        <f t="shared" si="4"/>
        <v>106.98127210907944</v>
      </c>
      <c r="AD12" s="2">
        <f t="shared" ref="AD12:AD75" si="14">(H12*100)/G12</f>
        <v>103.78948682731928</v>
      </c>
      <c r="AE12" s="2">
        <f t="shared" si="6"/>
        <v>174.81600000000071</v>
      </c>
      <c r="AF12" s="10">
        <f t="shared" si="7"/>
        <v>97.660818713450297</v>
      </c>
    </row>
    <row r="13" spans="1:32" x14ac:dyDescent="0.5">
      <c r="A13" s="3" t="s">
        <v>8</v>
      </c>
      <c r="B13" s="3">
        <v>6466</v>
      </c>
      <c r="C13" s="4">
        <v>6629.7599999999929</v>
      </c>
      <c r="D13" s="4">
        <v>6130.8709999999974</v>
      </c>
      <c r="E13" s="5">
        <v>6486.5868963999956</v>
      </c>
      <c r="F13" s="4">
        <v>6726.1690701324569</v>
      </c>
      <c r="G13" s="1">
        <v>7011.5529999999999</v>
      </c>
      <c r="H13" s="3">
        <v>7050</v>
      </c>
      <c r="I13" s="13">
        <v>7024</v>
      </c>
      <c r="J13" s="9">
        <v>1289</v>
      </c>
      <c r="K13" s="9">
        <v>334</v>
      </c>
      <c r="L13" s="9"/>
      <c r="M13" s="9"/>
      <c r="O13" s="9">
        <v>365</v>
      </c>
      <c r="P13" s="9">
        <v>1110</v>
      </c>
      <c r="R13" s="9">
        <v>1853</v>
      </c>
      <c r="S13" s="9">
        <v>2060</v>
      </c>
      <c r="U13" s="3">
        <f t="shared" ref="U13:U73" si="15">(J13+K13+O13+P13)*100/G13</f>
        <v>44.184219958117694</v>
      </c>
      <c r="Y13" s="2">
        <f t="shared" si="9"/>
        <v>102.53263223012671</v>
      </c>
      <c r="Z13" s="2">
        <f t="shared" si="1"/>
        <v>92.475006636741057</v>
      </c>
      <c r="AA13" s="2">
        <f t="shared" si="2"/>
        <v>105.80204503405794</v>
      </c>
      <c r="AB13" s="2">
        <f t="shared" si="3"/>
        <v>103.69350133681903</v>
      </c>
      <c r="AC13" s="2">
        <f t="shared" si="4"/>
        <v>104.24288962843337</v>
      </c>
      <c r="AD13" s="2">
        <f t="shared" si="14"/>
        <v>100.54833786466422</v>
      </c>
      <c r="AE13" s="2">
        <f t="shared" si="6"/>
        <v>38.447000000000116</v>
      </c>
      <c r="AF13" s="10">
        <f t="shared" si="7"/>
        <v>99.63120567375887</v>
      </c>
    </row>
    <row r="14" spans="1:32" x14ac:dyDescent="0.5">
      <c r="A14" s="3" t="s">
        <v>9</v>
      </c>
      <c r="B14" s="3">
        <v>3942</v>
      </c>
      <c r="C14" s="4">
        <v>4547.1000000000004</v>
      </c>
      <c r="D14" s="4">
        <v>4343.6629999999968</v>
      </c>
      <c r="E14" s="5">
        <v>4440.1166802000007</v>
      </c>
      <c r="F14" s="4">
        <v>4902.9152303337678</v>
      </c>
      <c r="G14" s="1">
        <v>5335.8289999999997</v>
      </c>
      <c r="H14" s="3">
        <v>5312</v>
      </c>
      <c r="I14" s="13">
        <v>5167</v>
      </c>
      <c r="J14" s="9">
        <v>1090</v>
      </c>
      <c r="K14" s="9">
        <v>218</v>
      </c>
      <c r="L14" s="9"/>
      <c r="M14" s="9"/>
      <c r="O14" s="9">
        <v>243</v>
      </c>
      <c r="P14" s="9">
        <v>853</v>
      </c>
      <c r="R14" s="9">
        <v>1351</v>
      </c>
      <c r="S14" s="9">
        <v>1581</v>
      </c>
      <c r="U14" s="3">
        <f t="shared" si="8"/>
        <v>45.053917582441265</v>
      </c>
      <c r="Y14" s="2">
        <f t="shared" si="9"/>
        <v>115.35007610350078</v>
      </c>
      <c r="Z14" s="2">
        <f t="shared" si="1"/>
        <v>95.526005585977799</v>
      </c>
      <c r="AA14" s="2">
        <f t="shared" si="2"/>
        <v>102.22056085382324</v>
      </c>
      <c r="AB14" s="2">
        <f t="shared" si="3"/>
        <v>110.4231168563102</v>
      </c>
      <c r="AC14" s="2">
        <f t="shared" si="4"/>
        <v>108.8297216926747</v>
      </c>
      <c r="AD14" s="2">
        <f t="shared" si="14"/>
        <v>99.553415223763736</v>
      </c>
      <c r="AE14" s="2">
        <f t="shared" si="6"/>
        <v>-23.828999999999724</v>
      </c>
      <c r="AF14" s="10">
        <f t="shared" si="7"/>
        <v>97.2703313253012</v>
      </c>
    </row>
    <row r="15" spans="1:32" x14ac:dyDescent="0.5">
      <c r="F15" s="3"/>
      <c r="I15" s="11"/>
      <c r="Y15" s="2"/>
      <c r="Z15" s="2"/>
      <c r="AA15" s="2"/>
      <c r="AB15" s="2"/>
      <c r="AC15" s="2"/>
      <c r="AD15" s="2"/>
      <c r="AE15" s="2"/>
      <c r="AF15" s="10"/>
    </row>
    <row r="16" spans="1:32" x14ac:dyDescent="0.5">
      <c r="A16" s="3" t="s">
        <v>10</v>
      </c>
      <c r="B16" s="3">
        <v>1521</v>
      </c>
      <c r="C16" s="4">
        <v>1575.14</v>
      </c>
      <c r="D16" s="4">
        <v>1799.2950000000001</v>
      </c>
      <c r="E16" s="5">
        <v>1918.6959227999996</v>
      </c>
      <c r="F16" s="4">
        <v>2073.9351741609198</v>
      </c>
      <c r="G16" s="1">
        <v>2266.335</v>
      </c>
      <c r="H16" s="3">
        <v>2254</v>
      </c>
      <c r="I16" s="13">
        <v>2135</v>
      </c>
      <c r="J16" s="9">
        <v>436</v>
      </c>
      <c r="K16" s="9">
        <v>106</v>
      </c>
      <c r="L16" s="9"/>
      <c r="M16" s="9"/>
      <c r="O16" s="9">
        <v>110</v>
      </c>
      <c r="P16" s="9">
        <v>348</v>
      </c>
      <c r="R16" s="9">
        <v>604</v>
      </c>
      <c r="S16" s="9">
        <v>662</v>
      </c>
      <c r="U16" s="3">
        <f t="shared" si="13"/>
        <v>44.124103453372953</v>
      </c>
      <c r="Y16" s="2">
        <f t="shared" si="9"/>
        <v>103.5595003287311</v>
      </c>
      <c r="Z16" s="2">
        <f t="shared" si="1"/>
        <v>114.23079853219396</v>
      </c>
      <c r="AA16" s="2">
        <f t="shared" si="2"/>
        <v>106.6359836936133</v>
      </c>
      <c r="AB16" s="2">
        <f t="shared" si="3"/>
        <v>108.09087305164937</v>
      </c>
      <c r="AC16" s="2">
        <f t="shared" si="4"/>
        <v>109.27704145414873</v>
      </c>
      <c r="AD16" s="2">
        <f t="shared" si="14"/>
        <v>99.455729183902648</v>
      </c>
      <c r="AE16" s="2">
        <f t="shared" si="6"/>
        <v>-12.335000000000036</v>
      </c>
      <c r="AF16" s="10">
        <f t="shared" si="7"/>
        <v>94.720496894409933</v>
      </c>
    </row>
    <row r="17" spans="1:32" x14ac:dyDescent="0.5">
      <c r="A17" s="3" t="s">
        <v>11</v>
      </c>
      <c r="B17" s="3">
        <v>5701</v>
      </c>
      <c r="C17" s="4">
        <v>5409.16</v>
      </c>
      <c r="D17" s="4">
        <v>5494.2189999999973</v>
      </c>
      <c r="E17" s="5">
        <v>5585.5261907999993</v>
      </c>
      <c r="F17" s="4">
        <v>5831.2016578491784</v>
      </c>
      <c r="G17" s="1">
        <v>6237.6040000000003</v>
      </c>
      <c r="H17" s="3">
        <v>5823</v>
      </c>
      <c r="I17" s="13">
        <v>5572</v>
      </c>
      <c r="J17" s="9">
        <v>872</v>
      </c>
      <c r="K17" s="9">
        <v>627</v>
      </c>
      <c r="L17" s="9"/>
      <c r="M17" s="9"/>
      <c r="O17" s="9">
        <v>523</v>
      </c>
      <c r="P17" s="9">
        <v>735</v>
      </c>
      <c r="R17" s="9">
        <v>1690</v>
      </c>
      <c r="S17" s="9">
        <v>1790</v>
      </c>
      <c r="U17" s="3">
        <f t="shared" si="15"/>
        <v>44.199663845284178</v>
      </c>
      <c r="Y17" s="2">
        <f t="shared" si="9"/>
        <v>94.880898088054721</v>
      </c>
      <c r="Z17" s="2">
        <f t="shared" si="1"/>
        <v>101.57249924202642</v>
      </c>
      <c r="AA17" s="2">
        <f t="shared" si="2"/>
        <v>101.66187752617802</v>
      </c>
      <c r="AB17" s="2">
        <f t="shared" si="3"/>
        <v>104.39843013275697</v>
      </c>
      <c r="AC17" s="2">
        <f t="shared" si="4"/>
        <v>106.9694441385641</v>
      </c>
      <c r="AD17" s="2">
        <f t="shared" si="14"/>
        <v>93.353152909354293</v>
      </c>
      <c r="AE17" s="2">
        <f t="shared" si="6"/>
        <v>-414.60400000000027</v>
      </c>
      <c r="AF17" s="10">
        <f t="shared" si="7"/>
        <v>95.689507126910527</v>
      </c>
    </row>
    <row r="18" spans="1:32" x14ac:dyDescent="0.5">
      <c r="A18" s="3" t="s">
        <v>12</v>
      </c>
      <c r="B18" s="3">
        <v>821</v>
      </c>
      <c r="C18" s="4">
        <v>774.92</v>
      </c>
      <c r="D18" s="4">
        <v>709.49199999999973</v>
      </c>
      <c r="E18" s="5">
        <v>770.76965720000021</v>
      </c>
      <c r="F18" s="4">
        <v>886.97126602298817</v>
      </c>
      <c r="G18" s="1">
        <v>974.03600000000006</v>
      </c>
      <c r="H18" s="3">
        <v>973</v>
      </c>
      <c r="I18" s="13">
        <v>903</v>
      </c>
      <c r="J18" s="9">
        <v>157</v>
      </c>
      <c r="K18" s="9">
        <v>68</v>
      </c>
      <c r="L18" s="9"/>
      <c r="M18" s="9"/>
      <c r="O18" s="9">
        <v>69</v>
      </c>
      <c r="P18" s="9">
        <v>131</v>
      </c>
      <c r="R18" s="9">
        <v>261</v>
      </c>
      <c r="S18" s="9">
        <v>289</v>
      </c>
      <c r="U18" s="3">
        <f t="shared" si="8"/>
        <v>43.632884205511907</v>
      </c>
      <c r="Y18" s="2">
        <f t="shared" si="9"/>
        <v>94.387332521315471</v>
      </c>
      <c r="Z18" s="2">
        <f t="shared" si="1"/>
        <v>91.556805863831073</v>
      </c>
      <c r="AA18" s="2">
        <f t="shared" si="2"/>
        <v>108.63683553866717</v>
      </c>
      <c r="AB18" s="2">
        <f t="shared" si="3"/>
        <v>115.07604869204599</v>
      </c>
      <c r="AC18" s="2">
        <f t="shared" si="4"/>
        <v>109.81595879282467</v>
      </c>
      <c r="AD18" s="2">
        <f t="shared" si="14"/>
        <v>99.893638428148435</v>
      </c>
      <c r="AE18" s="2">
        <f t="shared" si="6"/>
        <v>-1.0360000000000582</v>
      </c>
      <c r="AF18" s="10">
        <f t="shared" si="7"/>
        <v>92.805755395683448</v>
      </c>
    </row>
    <row r="19" spans="1:32" x14ac:dyDescent="0.5">
      <c r="A19" s="3" t="s">
        <v>13</v>
      </c>
      <c r="B19" s="3">
        <v>939</v>
      </c>
      <c r="C19" s="4">
        <v>959.36</v>
      </c>
      <c r="D19" s="4">
        <v>850.93799999999987</v>
      </c>
      <c r="E19" s="5">
        <v>889.61636580000004</v>
      </c>
      <c r="F19" s="4">
        <v>867.22760621839097</v>
      </c>
      <c r="G19" s="1">
        <v>864.74700000000007</v>
      </c>
      <c r="H19" s="3">
        <v>822</v>
      </c>
      <c r="I19" s="13">
        <v>797</v>
      </c>
      <c r="J19" s="9">
        <v>149</v>
      </c>
      <c r="K19" s="9">
        <v>50</v>
      </c>
      <c r="L19" s="9"/>
      <c r="M19" s="9"/>
      <c r="O19" s="9">
        <v>54</v>
      </c>
      <c r="P19" s="9">
        <v>126</v>
      </c>
      <c r="R19" s="9">
        <v>224</v>
      </c>
      <c r="S19" s="9">
        <v>261</v>
      </c>
      <c r="U19" s="3">
        <f t="shared" si="10"/>
        <v>43.827847913898509</v>
      </c>
      <c r="Y19" s="2">
        <f t="shared" si="9"/>
        <v>102.16826411075613</v>
      </c>
      <c r="Z19" s="2">
        <f t="shared" si="1"/>
        <v>88.698507338225468</v>
      </c>
      <c r="AA19" s="2">
        <f t="shared" si="2"/>
        <v>104.54538001593538</v>
      </c>
      <c r="AB19" s="2">
        <f t="shared" si="3"/>
        <v>97.483324223529138</v>
      </c>
      <c r="AC19" s="2">
        <f t="shared" si="4"/>
        <v>99.713961340644161</v>
      </c>
      <c r="AD19" s="2">
        <f t="shared" si="14"/>
        <v>95.056704446502849</v>
      </c>
      <c r="AE19" s="2">
        <f t="shared" si="6"/>
        <v>-42.747000000000071</v>
      </c>
      <c r="AF19" s="10">
        <f t="shared" si="7"/>
        <v>96.958637469586378</v>
      </c>
    </row>
    <row r="20" spans="1:32" x14ac:dyDescent="0.5">
      <c r="A20" s="3" t="s">
        <v>14</v>
      </c>
      <c r="B20" s="3">
        <v>828</v>
      </c>
      <c r="C20" s="4">
        <v>808.06000000000063</v>
      </c>
      <c r="D20" s="4">
        <v>793.80700000000002</v>
      </c>
      <c r="E20" s="5">
        <v>853.20933179999975</v>
      </c>
      <c r="F20" s="4">
        <v>792.77627538697311</v>
      </c>
      <c r="G20" s="1">
        <v>865.42000000000007</v>
      </c>
      <c r="H20" s="3">
        <v>799</v>
      </c>
      <c r="I20" s="13">
        <v>803</v>
      </c>
      <c r="J20" s="9">
        <v>154</v>
      </c>
      <c r="K20" s="9">
        <v>48</v>
      </c>
      <c r="L20" s="9"/>
      <c r="M20" s="9"/>
      <c r="O20" s="9">
        <v>54</v>
      </c>
      <c r="P20" s="9">
        <v>131</v>
      </c>
      <c r="R20" s="9">
        <v>226</v>
      </c>
      <c r="S20" s="9">
        <v>253</v>
      </c>
      <c r="U20" s="3">
        <f t="shared" si="13"/>
        <v>44.718171523653254</v>
      </c>
      <c r="Y20" s="2">
        <f t="shared" si="9"/>
        <v>97.591787439613597</v>
      </c>
      <c r="Z20" s="2">
        <f t="shared" si="1"/>
        <v>98.236145830755063</v>
      </c>
      <c r="AA20" s="2">
        <f t="shared" si="2"/>
        <v>107.48322095925077</v>
      </c>
      <c r="AB20" s="2">
        <f t="shared" si="3"/>
        <v>92.916971936355623</v>
      </c>
      <c r="AC20" s="2">
        <f t="shared" si="4"/>
        <v>109.16320617409593</v>
      </c>
      <c r="AD20" s="2">
        <f t="shared" si="14"/>
        <v>92.325113817568337</v>
      </c>
      <c r="AE20" s="2">
        <f t="shared" si="6"/>
        <v>-66.420000000000073</v>
      </c>
      <c r="AF20" s="10">
        <f t="shared" si="7"/>
        <v>100.50062578222779</v>
      </c>
    </row>
    <row r="21" spans="1:32" x14ac:dyDescent="0.5">
      <c r="A21" s="3" t="s">
        <v>15</v>
      </c>
      <c r="B21" s="3">
        <v>1300</v>
      </c>
      <c r="C21" s="4">
        <v>1336.06</v>
      </c>
      <c r="D21" s="4">
        <v>1310.75</v>
      </c>
      <c r="E21" s="5">
        <v>1351.5962802000001</v>
      </c>
      <c r="F21" s="4">
        <v>1306.951689394637</v>
      </c>
      <c r="G21" s="1">
        <v>1384.925</v>
      </c>
      <c r="H21" s="3">
        <v>1258</v>
      </c>
      <c r="I21" s="13">
        <v>1192</v>
      </c>
      <c r="J21" s="9">
        <v>208</v>
      </c>
      <c r="K21" s="9">
        <v>105</v>
      </c>
      <c r="L21" s="9"/>
      <c r="M21" s="9"/>
      <c r="O21" s="9">
        <v>94</v>
      </c>
      <c r="P21" s="9">
        <v>190</v>
      </c>
      <c r="R21" s="9">
        <v>379</v>
      </c>
      <c r="S21" s="9">
        <v>410</v>
      </c>
      <c r="U21" s="3">
        <f t="shared" si="15"/>
        <v>43.107027456360456</v>
      </c>
      <c r="Y21" s="2">
        <f t="shared" si="9"/>
        <v>102.77384615384615</v>
      </c>
      <c r="Z21" s="2">
        <f t="shared" si="1"/>
        <v>98.105623998922212</v>
      </c>
      <c r="AA21" s="2">
        <f t="shared" si="2"/>
        <v>103.11625254243754</v>
      </c>
      <c r="AB21" s="2">
        <f t="shared" si="3"/>
        <v>96.696898958707038</v>
      </c>
      <c r="AC21" s="2">
        <f t="shared" si="4"/>
        <v>105.96604382840495</v>
      </c>
      <c r="AD21" s="2">
        <f t="shared" si="14"/>
        <v>90.835243785764575</v>
      </c>
      <c r="AE21" s="2">
        <f t="shared" si="6"/>
        <v>-126.92499999999995</v>
      </c>
      <c r="AF21" s="10">
        <f t="shared" si="7"/>
        <v>94.753577106518279</v>
      </c>
    </row>
    <row r="22" spans="1:32" x14ac:dyDescent="0.5">
      <c r="F22" s="3"/>
      <c r="I22" s="11"/>
      <c r="Y22" s="2"/>
      <c r="Z22" s="2"/>
      <c r="AA22" s="2"/>
      <c r="AB22" s="2"/>
      <c r="AC22" s="2"/>
      <c r="AD22" s="2"/>
      <c r="AE22" s="2"/>
      <c r="AF22" s="10"/>
    </row>
    <row r="23" spans="1:32" x14ac:dyDescent="0.5">
      <c r="A23" s="3" t="s">
        <v>17</v>
      </c>
      <c r="B23" s="3">
        <v>5924</v>
      </c>
      <c r="C23" s="4">
        <v>6183.72</v>
      </c>
      <c r="D23" s="4">
        <v>5280.3850000000002</v>
      </c>
      <c r="E23" s="5">
        <v>5487.2326076000008</v>
      </c>
      <c r="F23" s="4">
        <v>4562.8049206740598</v>
      </c>
      <c r="G23" s="1">
        <v>5199.7379999999994</v>
      </c>
      <c r="H23" s="3">
        <v>4686</v>
      </c>
      <c r="I23" s="13">
        <v>4770</v>
      </c>
      <c r="J23" s="9">
        <v>541</v>
      </c>
      <c r="K23" s="9">
        <v>183</v>
      </c>
      <c r="L23" s="9"/>
      <c r="M23" s="9"/>
      <c r="O23" s="9">
        <v>413</v>
      </c>
      <c r="P23" s="9">
        <v>549</v>
      </c>
      <c r="R23" s="9">
        <v>1633</v>
      </c>
      <c r="S23" s="9">
        <v>1881</v>
      </c>
      <c r="U23" s="3">
        <f t="shared" si="10"/>
        <v>32.42471062965096</v>
      </c>
      <c r="Y23" s="2">
        <f t="shared" si="9"/>
        <v>104.38419986495612</v>
      </c>
      <c r="Z23" s="2">
        <f t="shared" si="1"/>
        <v>85.391722134896142</v>
      </c>
      <c r="AA23" s="2">
        <f t="shared" si="2"/>
        <v>103.91728269056141</v>
      </c>
      <c r="AB23" s="2">
        <f t="shared" si="3"/>
        <v>83.153116460826212</v>
      </c>
      <c r="AC23" s="2">
        <f t="shared" si="4"/>
        <v>113.95924415790816</v>
      </c>
      <c r="AD23" s="2">
        <f t="shared" si="14"/>
        <v>90.119925273158003</v>
      </c>
      <c r="AE23" s="2">
        <f t="shared" si="6"/>
        <v>-513.73799999999937</v>
      </c>
      <c r="AF23" s="10">
        <f t="shared" si="7"/>
        <v>101.79257362355953</v>
      </c>
    </row>
    <row r="24" spans="1:32" x14ac:dyDescent="0.5">
      <c r="A24" s="3" t="s">
        <v>18</v>
      </c>
      <c r="B24" s="3">
        <v>1319</v>
      </c>
      <c r="C24" s="4">
        <v>1393.44</v>
      </c>
      <c r="D24" s="4">
        <v>1255.2429999999999</v>
      </c>
      <c r="E24" s="5">
        <v>1380.4739017999991</v>
      </c>
      <c r="F24" s="4">
        <v>3206.9258866201899</v>
      </c>
      <c r="G24" s="1">
        <v>3091.52</v>
      </c>
      <c r="H24" s="3">
        <v>2825</v>
      </c>
      <c r="I24" s="13">
        <v>2637</v>
      </c>
      <c r="J24" s="9">
        <v>324</v>
      </c>
      <c r="K24" s="9">
        <v>328</v>
      </c>
      <c r="L24" s="9"/>
      <c r="M24" s="9"/>
      <c r="O24" s="9">
        <v>567</v>
      </c>
      <c r="P24" s="9">
        <v>878</v>
      </c>
      <c r="R24" s="9">
        <v>894</v>
      </c>
      <c r="S24" s="9">
        <v>946</v>
      </c>
      <c r="U24" s="3">
        <f t="shared" si="13"/>
        <v>67.830711106510719</v>
      </c>
      <c r="Y24" s="2">
        <f t="shared" si="9"/>
        <v>105.64366944655042</v>
      </c>
      <c r="Z24" s="2">
        <f t="shared" si="1"/>
        <v>90.08231427259156</v>
      </c>
      <c r="AA24" s="2">
        <f t="shared" si="2"/>
        <v>109.97662618313737</v>
      </c>
      <c r="AB24" s="2">
        <f t="shared" si="3"/>
        <v>232.30615822861128</v>
      </c>
      <c r="AC24" s="2">
        <f t="shared" si="4"/>
        <v>96.401354733463535</v>
      </c>
      <c r="AD24" s="2">
        <f t="shared" si="14"/>
        <v>91.378998033329879</v>
      </c>
      <c r="AE24" s="2">
        <f t="shared" si="6"/>
        <v>-266.52</v>
      </c>
      <c r="AF24" s="10">
        <f t="shared" si="7"/>
        <v>93.345132743362825</v>
      </c>
    </row>
    <row r="25" spans="1:32" x14ac:dyDescent="0.5">
      <c r="F25" s="3"/>
      <c r="I25" s="11"/>
      <c r="Y25" s="2"/>
      <c r="Z25" s="2"/>
      <c r="AA25" s="2"/>
      <c r="AB25" s="2"/>
      <c r="AC25" s="2"/>
      <c r="AD25" s="2"/>
      <c r="AE25" s="2"/>
      <c r="AF25" s="10"/>
    </row>
    <row r="26" spans="1:32" x14ac:dyDescent="0.5">
      <c r="A26" s="3" t="s">
        <v>16</v>
      </c>
      <c r="B26" s="3">
        <v>37841</v>
      </c>
      <c r="C26" s="4">
        <v>38535.199999999997</v>
      </c>
      <c r="D26" s="4">
        <v>36405.216000000015</v>
      </c>
      <c r="E26" s="5">
        <v>38318.627936400066</v>
      </c>
      <c r="F26" s="4">
        <v>34094.448722959198</v>
      </c>
      <c r="G26" s="1">
        <v>37040.304955</v>
      </c>
      <c r="H26" s="3">
        <v>38368</v>
      </c>
      <c r="I26" s="13">
        <v>37399</v>
      </c>
      <c r="J26" s="9">
        <v>5188</v>
      </c>
      <c r="K26" s="9">
        <v>2918</v>
      </c>
      <c r="L26" s="9"/>
      <c r="M26" s="9"/>
      <c r="O26" s="9">
        <v>2911</v>
      </c>
      <c r="P26" s="9">
        <v>4619</v>
      </c>
      <c r="R26" s="9">
        <v>10298</v>
      </c>
      <c r="S26" s="9">
        <v>11106</v>
      </c>
      <c r="U26" s="3">
        <f t="shared" si="8"/>
        <v>42.213475345292281</v>
      </c>
      <c r="Y26" s="2">
        <f t="shared" si="9"/>
        <v>101.83451811527178</v>
      </c>
      <c r="Z26" s="2">
        <f t="shared" si="1"/>
        <v>94.472627623575377</v>
      </c>
      <c r="AA26" s="2">
        <f t="shared" si="2"/>
        <v>105.25587304962028</v>
      </c>
      <c r="AB26" s="2">
        <f t="shared" si="3"/>
        <v>88.976173101886602</v>
      </c>
      <c r="AC26" s="2">
        <f t="shared" si="4"/>
        <v>108.64028116711289</v>
      </c>
      <c r="AD26" s="2">
        <f t="shared" si="14"/>
        <v>103.58446035099605</v>
      </c>
      <c r="AE26" s="2">
        <f t="shared" si="6"/>
        <v>1327.6950450000004</v>
      </c>
      <c r="AF26" s="10">
        <f t="shared" si="7"/>
        <v>97.474457881567972</v>
      </c>
    </row>
    <row r="27" spans="1:32" x14ac:dyDescent="0.5">
      <c r="A27" s="3" t="s">
        <v>19</v>
      </c>
      <c r="B27" s="3">
        <v>1639</v>
      </c>
      <c r="C27" s="4">
        <v>1902.46</v>
      </c>
      <c r="D27" s="4">
        <v>1955.7449999999999</v>
      </c>
      <c r="E27" s="5">
        <v>2224.3013583999982</v>
      </c>
      <c r="F27" s="4">
        <v>2764.4358363518559</v>
      </c>
      <c r="G27" s="1">
        <v>3086.0929999999998</v>
      </c>
      <c r="H27" s="3">
        <v>3246</v>
      </c>
      <c r="I27" s="13">
        <v>3420</v>
      </c>
      <c r="J27" s="9">
        <v>404</v>
      </c>
      <c r="K27" s="9">
        <v>290</v>
      </c>
      <c r="L27" s="9"/>
      <c r="M27" s="9"/>
      <c r="O27" s="9">
        <v>285</v>
      </c>
      <c r="P27" s="9">
        <v>389</v>
      </c>
      <c r="R27" s="9">
        <v>839</v>
      </c>
      <c r="S27" s="9">
        <v>879</v>
      </c>
      <c r="U27" s="3">
        <f t="shared" si="10"/>
        <v>44.327892905366106</v>
      </c>
      <c r="Y27" s="2">
        <f t="shared" si="9"/>
        <v>116.07443563148261</v>
      </c>
      <c r="Z27" s="2">
        <f t="shared" si="1"/>
        <v>102.80084732399104</v>
      </c>
      <c r="AA27" s="2">
        <f t="shared" si="2"/>
        <v>113.73166534491963</v>
      </c>
      <c r="AB27" s="2">
        <f t="shared" si="3"/>
        <v>124.28333174873353</v>
      </c>
      <c r="AC27" s="2">
        <f t="shared" si="4"/>
        <v>111.63554456277869</v>
      </c>
      <c r="AD27" s="2">
        <f t="shared" si="14"/>
        <v>105.18153535878537</v>
      </c>
      <c r="AE27" s="2">
        <f t="shared" si="6"/>
        <v>159.90700000000015</v>
      </c>
      <c r="AF27" s="10">
        <f t="shared" si="7"/>
        <v>105.36044362292051</v>
      </c>
    </row>
    <row r="28" spans="1:32" x14ac:dyDescent="0.5">
      <c r="A28" s="3" t="s">
        <v>20</v>
      </c>
      <c r="B28" s="3">
        <v>0</v>
      </c>
      <c r="C28" s="3">
        <v>0</v>
      </c>
      <c r="D28" s="3">
        <v>0</v>
      </c>
      <c r="E28" s="3">
        <v>0</v>
      </c>
      <c r="F28" s="3">
        <v>0</v>
      </c>
      <c r="G28" s="1">
        <v>1478.5949999999998</v>
      </c>
      <c r="H28" s="3">
        <v>1847</v>
      </c>
      <c r="I28" s="13">
        <v>2118</v>
      </c>
      <c r="J28" s="9">
        <v>218</v>
      </c>
      <c r="K28" s="9">
        <v>78</v>
      </c>
      <c r="L28" s="9"/>
      <c r="M28" s="9"/>
      <c r="O28" s="9">
        <v>95</v>
      </c>
      <c r="P28" s="9">
        <v>194</v>
      </c>
      <c r="R28" s="9">
        <v>416</v>
      </c>
      <c r="S28" s="9">
        <v>477</v>
      </c>
      <c r="U28" s="3">
        <f t="shared" si="13"/>
        <v>39.564586651517153</v>
      </c>
      <c r="Y28" s="2"/>
      <c r="Z28" s="2"/>
      <c r="AA28" s="2"/>
      <c r="AB28" s="2"/>
      <c r="AC28" s="2"/>
      <c r="AD28" s="2">
        <f t="shared" si="14"/>
        <v>124.91588298350801</v>
      </c>
      <c r="AE28" s="2">
        <f t="shared" si="6"/>
        <v>368.4050000000002</v>
      </c>
      <c r="AF28" s="10">
        <f t="shared" si="7"/>
        <v>114.67244179750948</v>
      </c>
    </row>
    <row r="29" spans="1:32" x14ac:dyDescent="0.5">
      <c r="F29" s="3"/>
      <c r="I29" s="11"/>
      <c r="Y29" s="2"/>
      <c r="Z29" s="2"/>
      <c r="AA29" s="2"/>
      <c r="AB29" s="2"/>
      <c r="AC29" s="2"/>
      <c r="AD29" s="2"/>
      <c r="AE29" s="2"/>
      <c r="AF29" s="10"/>
    </row>
    <row r="30" spans="1:32" x14ac:dyDescent="0.5">
      <c r="A30" s="3" t="s">
        <v>57</v>
      </c>
      <c r="B30" s="6">
        <v>5762.42</v>
      </c>
      <c r="C30" s="4">
        <v>5960.3</v>
      </c>
      <c r="D30" s="4">
        <v>5533.1020000000035</v>
      </c>
      <c r="E30" s="5">
        <v>5789.4949108000037</v>
      </c>
      <c r="F30" s="4">
        <v>6321.752010052177</v>
      </c>
      <c r="G30" s="1">
        <v>6221.7449999999999</v>
      </c>
      <c r="H30" s="3">
        <v>6440</v>
      </c>
      <c r="I30" s="13">
        <v>6396</v>
      </c>
      <c r="J30" s="9">
        <v>1128</v>
      </c>
      <c r="K30" s="9">
        <v>303</v>
      </c>
      <c r="L30" s="9"/>
      <c r="M30" s="9"/>
      <c r="O30" s="9">
        <v>356</v>
      </c>
      <c r="P30" s="9">
        <v>973</v>
      </c>
      <c r="R30" s="9">
        <v>1639</v>
      </c>
      <c r="S30" s="9">
        <v>1823</v>
      </c>
      <c r="U30" s="3">
        <f t="shared" si="8"/>
        <v>44.360545152525539</v>
      </c>
      <c r="Y30" s="2">
        <f t="shared" si="9"/>
        <v>103.43397392067916</v>
      </c>
      <c r="Z30" s="2">
        <f t="shared" si="1"/>
        <v>92.832609096857595</v>
      </c>
      <c r="AA30" s="2">
        <f t="shared" si="2"/>
        <v>104.63380054804702</v>
      </c>
      <c r="AB30" s="2">
        <f t="shared" si="3"/>
        <v>109.19349800721433</v>
      </c>
      <c r="AC30" s="2">
        <f t="shared" si="4"/>
        <v>98.418049143763369</v>
      </c>
      <c r="AD30" s="2">
        <f t="shared" si="14"/>
        <v>103.50793868922625</v>
      </c>
      <c r="AE30" s="2">
        <f t="shared" si="6"/>
        <v>218.25500000000011</v>
      </c>
      <c r="AF30" s="10">
        <f t="shared" si="7"/>
        <v>99.316770186335404</v>
      </c>
    </row>
    <row r="31" spans="1:32" x14ac:dyDescent="0.5">
      <c r="A31" s="3" t="s">
        <v>56</v>
      </c>
      <c r="B31" s="6">
        <v>1188.3</v>
      </c>
      <c r="C31" s="4">
        <v>1218.56</v>
      </c>
      <c r="D31" s="4">
        <v>1224.49</v>
      </c>
      <c r="E31" s="5">
        <v>1246.7708169999987</v>
      </c>
      <c r="F31" s="4">
        <v>1467.7505284468489</v>
      </c>
      <c r="G31" s="1">
        <v>1557.203</v>
      </c>
      <c r="H31" s="3">
        <v>1502</v>
      </c>
      <c r="I31" s="13">
        <v>1430</v>
      </c>
      <c r="J31" s="9">
        <v>315</v>
      </c>
      <c r="K31" s="9">
        <v>70</v>
      </c>
      <c r="L31" s="9"/>
      <c r="M31" s="9"/>
      <c r="O31" s="9">
        <v>68</v>
      </c>
      <c r="P31" s="9">
        <v>255</v>
      </c>
      <c r="R31" s="9">
        <v>402</v>
      </c>
      <c r="S31" s="9">
        <v>447</v>
      </c>
      <c r="U31" s="3">
        <f t="shared" si="10"/>
        <v>45.466133830977725</v>
      </c>
      <c r="Y31" s="2">
        <f t="shared" si="9"/>
        <v>102.54649499284693</v>
      </c>
      <c r="Z31" s="2">
        <f t="shared" si="1"/>
        <v>100.4866399684874</v>
      </c>
      <c r="AA31" s="2">
        <f t="shared" si="2"/>
        <v>101.81959975173326</v>
      </c>
      <c r="AB31" s="2">
        <f t="shared" si="3"/>
        <v>117.72416457248939</v>
      </c>
      <c r="AC31" s="2">
        <f t="shared" si="4"/>
        <v>106.09452831523136</v>
      </c>
      <c r="AD31" s="2">
        <f t="shared" si="14"/>
        <v>96.454990132949916</v>
      </c>
      <c r="AE31" s="2">
        <f t="shared" si="6"/>
        <v>-55.202999999999975</v>
      </c>
      <c r="AF31" s="10">
        <f t="shared" si="7"/>
        <v>95.206391478029289</v>
      </c>
    </row>
    <row r="32" spans="1:32" x14ac:dyDescent="0.5">
      <c r="F32" s="3"/>
      <c r="I32" s="11"/>
      <c r="Y32" s="2"/>
      <c r="Z32" s="2"/>
      <c r="AA32" s="2"/>
      <c r="AB32" s="2"/>
      <c r="AC32" s="2"/>
      <c r="AD32" s="2"/>
      <c r="AE32" s="2"/>
      <c r="AF32" s="10"/>
    </row>
    <row r="33" spans="1:32" x14ac:dyDescent="0.5">
      <c r="A33" s="3" t="s">
        <v>21</v>
      </c>
      <c r="B33" s="3">
        <v>2719</v>
      </c>
      <c r="C33" s="4">
        <v>2855.26</v>
      </c>
      <c r="D33" s="4">
        <v>2918.7729999999983</v>
      </c>
      <c r="E33" s="5">
        <v>2940.0911404000008</v>
      </c>
      <c r="F33" s="4">
        <v>2548.3595061188162</v>
      </c>
      <c r="G33" s="1">
        <v>2603</v>
      </c>
      <c r="H33" s="3">
        <v>2485</v>
      </c>
      <c r="I33" s="13">
        <v>2393</v>
      </c>
      <c r="J33" s="9">
        <v>415</v>
      </c>
      <c r="K33" s="9">
        <v>138</v>
      </c>
      <c r="L33" s="9"/>
      <c r="M33" s="9"/>
      <c r="O33" s="9">
        <v>151</v>
      </c>
      <c r="P33" s="9">
        <v>366</v>
      </c>
      <c r="R33" s="9">
        <v>735</v>
      </c>
      <c r="S33" s="9">
        <v>798</v>
      </c>
      <c r="U33" s="3">
        <f t="shared" si="15"/>
        <v>41.106415674222049</v>
      </c>
      <c r="Y33" s="2">
        <f t="shared" si="9"/>
        <v>105.01140125045973</v>
      </c>
      <c r="Z33" s="2">
        <f t="shared" si="1"/>
        <v>102.22442089336866</v>
      </c>
      <c r="AA33" s="2">
        <f t="shared" si="2"/>
        <v>100.73038021113675</v>
      </c>
      <c r="AB33" s="2">
        <f t="shared" si="3"/>
        <v>86.676207791711889</v>
      </c>
      <c r="AC33" s="2">
        <f t="shared" si="4"/>
        <v>102.14414386000043</v>
      </c>
      <c r="AD33" s="2">
        <f t="shared" si="14"/>
        <v>95.466769112562432</v>
      </c>
      <c r="AE33" s="2">
        <f t="shared" si="6"/>
        <v>-118</v>
      </c>
      <c r="AF33" s="10">
        <f t="shared" si="7"/>
        <v>96.297786720321938</v>
      </c>
    </row>
    <row r="34" spans="1:32" x14ac:dyDescent="0.5">
      <c r="A34" s="3" t="s">
        <v>22</v>
      </c>
      <c r="B34" s="3">
        <v>689</v>
      </c>
      <c r="C34" s="4">
        <v>708.82</v>
      </c>
      <c r="D34" s="4">
        <v>682.20700000000011</v>
      </c>
      <c r="E34" s="5">
        <v>708.15005319999989</v>
      </c>
      <c r="F34" s="4">
        <v>799.65860553894595</v>
      </c>
      <c r="G34" s="1">
        <v>867.05500000000006</v>
      </c>
      <c r="H34" s="3">
        <v>793</v>
      </c>
      <c r="I34" s="13">
        <v>759</v>
      </c>
      <c r="J34" s="9">
        <v>139</v>
      </c>
      <c r="K34" s="9">
        <v>64</v>
      </c>
      <c r="L34" s="9"/>
      <c r="M34" s="9"/>
      <c r="O34" s="9">
        <v>57</v>
      </c>
      <c r="P34" s="9">
        <v>115</v>
      </c>
      <c r="R34" s="9">
        <v>236</v>
      </c>
      <c r="S34" s="9">
        <v>255</v>
      </c>
      <c r="U34" s="3">
        <f t="shared" si="8"/>
        <v>43.24985150884315</v>
      </c>
      <c r="Y34" s="2">
        <f t="shared" si="9"/>
        <v>102.87663280116111</v>
      </c>
      <c r="Z34" s="2">
        <f t="shared" si="1"/>
        <v>96.245450184814203</v>
      </c>
      <c r="AA34" s="2">
        <f t="shared" si="2"/>
        <v>103.80281251878091</v>
      </c>
      <c r="AB34" s="2">
        <f t="shared" si="3"/>
        <v>112.92219804622421</v>
      </c>
      <c r="AC34" s="2">
        <f t="shared" si="4"/>
        <v>108.42814596056662</v>
      </c>
      <c r="AD34" s="2">
        <f t="shared" si="14"/>
        <v>91.459019324033648</v>
      </c>
      <c r="AE34" s="2">
        <f t="shared" si="6"/>
        <v>-74.055000000000064</v>
      </c>
      <c r="AF34" s="10">
        <f t="shared" si="7"/>
        <v>95.712484237074406</v>
      </c>
    </row>
    <row r="35" spans="1:32" x14ac:dyDescent="0.5">
      <c r="A35" s="3" t="s">
        <v>23</v>
      </c>
      <c r="B35" s="3">
        <v>2058</v>
      </c>
      <c r="C35" s="4">
        <v>1994.08</v>
      </c>
      <c r="D35" s="4">
        <v>2032.415</v>
      </c>
      <c r="E35" s="5">
        <v>2102.3865571999995</v>
      </c>
      <c r="F35" s="4">
        <v>2348.8206828000866</v>
      </c>
      <c r="G35" s="1">
        <v>2398.8249999999998</v>
      </c>
      <c r="H35" s="3">
        <v>2318</v>
      </c>
      <c r="I35" s="13">
        <v>2301</v>
      </c>
      <c r="J35" s="9">
        <v>426</v>
      </c>
      <c r="K35" s="9">
        <v>109</v>
      </c>
      <c r="L35" s="9"/>
      <c r="M35" s="9"/>
      <c r="O35" s="9">
        <v>109</v>
      </c>
      <c r="P35" s="9">
        <v>369</v>
      </c>
      <c r="R35" s="9">
        <v>665</v>
      </c>
      <c r="S35" s="9">
        <v>721</v>
      </c>
      <c r="U35" s="3">
        <f t="shared" si="10"/>
        <v>42.229007951809741</v>
      </c>
      <c r="Y35" s="2">
        <f t="shared" si="9"/>
        <v>96.894071914480079</v>
      </c>
      <c r="Z35" s="2">
        <f t="shared" si="1"/>
        <v>101.92244042365402</v>
      </c>
      <c r="AA35" s="2">
        <f t="shared" si="2"/>
        <v>103.44277901904874</v>
      </c>
      <c r="AB35" s="2">
        <f t="shared" si="3"/>
        <v>111.72163723917132</v>
      </c>
      <c r="AC35" s="2">
        <f t="shared" si="4"/>
        <v>102.12891165196578</v>
      </c>
      <c r="AD35" s="2">
        <f t="shared" si="14"/>
        <v>96.630642085187546</v>
      </c>
      <c r="AE35" s="2">
        <f t="shared" si="6"/>
        <v>-80.824999999999818</v>
      </c>
      <c r="AF35" s="10">
        <f t="shared" si="7"/>
        <v>99.266609145815352</v>
      </c>
    </row>
    <row r="36" spans="1:32" x14ac:dyDescent="0.5">
      <c r="A36" s="3" t="s">
        <v>24</v>
      </c>
      <c r="B36" s="3">
        <v>1795</v>
      </c>
      <c r="C36" s="4">
        <v>1896.32</v>
      </c>
      <c r="D36" s="4">
        <v>1940.193</v>
      </c>
      <c r="E36" s="5">
        <v>1988.5873099999997</v>
      </c>
      <c r="F36" s="4">
        <v>2280.5908905490651</v>
      </c>
      <c r="G36" s="1">
        <v>2299.7280000000001</v>
      </c>
      <c r="H36" s="3">
        <v>2319</v>
      </c>
      <c r="I36" s="13">
        <v>2300</v>
      </c>
      <c r="J36" s="9">
        <v>430</v>
      </c>
      <c r="K36" s="9">
        <v>90</v>
      </c>
      <c r="L36" s="9"/>
      <c r="M36" s="9"/>
      <c r="O36" s="9">
        <v>99</v>
      </c>
      <c r="P36" s="9">
        <v>371</v>
      </c>
      <c r="R36" s="9">
        <v>617</v>
      </c>
      <c r="S36" s="9">
        <v>693</v>
      </c>
      <c r="U36" s="3">
        <f t="shared" si="13"/>
        <v>43.04856922209931</v>
      </c>
      <c r="Y36" s="2">
        <f t="shared" si="9"/>
        <v>105.64456824512534</v>
      </c>
      <c r="Z36" s="2">
        <f t="shared" si="1"/>
        <v>102.31358631454607</v>
      </c>
      <c r="AA36" s="2">
        <f t="shared" si="2"/>
        <v>102.49430391718761</v>
      </c>
      <c r="AB36" s="2">
        <f t="shared" si="3"/>
        <v>114.6839708309848</v>
      </c>
      <c r="AC36" s="2">
        <f t="shared" si="4"/>
        <v>100.83912943484255</v>
      </c>
      <c r="AD36" s="2">
        <f t="shared" si="14"/>
        <v>100.83801214752353</v>
      </c>
      <c r="AE36" s="2">
        <f t="shared" si="6"/>
        <v>19.271999999999935</v>
      </c>
      <c r="AF36" s="10">
        <f t="shared" si="7"/>
        <v>99.180681328158684</v>
      </c>
    </row>
    <row r="37" spans="1:32" x14ac:dyDescent="0.5">
      <c r="A37" s="3" t="s">
        <v>25</v>
      </c>
      <c r="B37" s="3">
        <v>4411</v>
      </c>
      <c r="C37" s="4">
        <v>3976.12</v>
      </c>
      <c r="D37" s="4">
        <v>3840.4869999999992</v>
      </c>
      <c r="E37" s="5">
        <v>3992.5282796000015</v>
      </c>
      <c r="F37" s="4">
        <v>4814.96443211936</v>
      </c>
      <c r="G37" s="1">
        <v>5388.6049999999996</v>
      </c>
      <c r="H37" s="3">
        <v>5362</v>
      </c>
      <c r="I37" s="13">
        <v>5149</v>
      </c>
      <c r="J37" s="9">
        <v>996</v>
      </c>
      <c r="K37" s="9">
        <v>228</v>
      </c>
      <c r="L37" s="9">
        <v>953</v>
      </c>
      <c r="M37" s="9">
        <v>253</v>
      </c>
      <c r="O37" s="9">
        <v>237</v>
      </c>
      <c r="P37" s="9">
        <v>927</v>
      </c>
      <c r="R37" s="9">
        <v>1487</v>
      </c>
      <c r="S37" s="9">
        <v>1514</v>
      </c>
      <c r="U37" s="3">
        <f t="shared" si="15"/>
        <v>44.315736633136041</v>
      </c>
      <c r="Y37" s="2">
        <f t="shared" si="9"/>
        <v>90.141011108592153</v>
      </c>
      <c r="Z37" s="2">
        <f t="shared" si="1"/>
        <v>96.588810196875329</v>
      </c>
      <c r="AA37" s="2">
        <f t="shared" si="2"/>
        <v>103.95890624288019</v>
      </c>
      <c r="AB37" s="2">
        <f t="shared" si="3"/>
        <v>120.59938201869808</v>
      </c>
      <c r="AC37" s="2">
        <f t="shared" si="4"/>
        <v>111.91370312216711</v>
      </c>
      <c r="AD37" s="2">
        <f t="shared" si="14"/>
        <v>99.506272959328072</v>
      </c>
      <c r="AE37" s="2">
        <f t="shared" si="6"/>
        <v>-26.604999999999563</v>
      </c>
      <c r="AF37" s="10">
        <f t="shared" si="7"/>
        <v>96.027601641178663</v>
      </c>
    </row>
    <row r="38" spans="1:32" x14ac:dyDescent="0.5">
      <c r="A38" s="3" t="s">
        <v>58</v>
      </c>
      <c r="B38" s="3">
        <v>11842</v>
      </c>
      <c r="C38" s="4">
        <v>12341.82</v>
      </c>
      <c r="D38" s="4">
        <v>12491.035000000003</v>
      </c>
      <c r="E38" s="5">
        <v>12845.811424400004</v>
      </c>
      <c r="F38" s="4">
        <v>12986.252777069803</v>
      </c>
      <c r="G38" s="1">
        <v>13708.306</v>
      </c>
      <c r="H38" s="3">
        <v>13426</v>
      </c>
      <c r="I38" s="13">
        <v>13527</v>
      </c>
      <c r="J38" s="9">
        <v>1965</v>
      </c>
      <c r="K38" s="9">
        <v>1168</v>
      </c>
      <c r="L38" s="9">
        <v>1770</v>
      </c>
      <c r="M38" s="9">
        <v>1124</v>
      </c>
      <c r="O38" s="9">
        <v>1055</v>
      </c>
      <c r="P38" s="9">
        <v>1675</v>
      </c>
      <c r="R38" s="9">
        <v>3826</v>
      </c>
      <c r="S38" s="9">
        <v>4020</v>
      </c>
      <c r="U38" s="3">
        <f t="shared" si="8"/>
        <v>42.769690142604048</v>
      </c>
      <c r="Y38" s="2">
        <f t="shared" si="9"/>
        <v>104.22073973990879</v>
      </c>
      <c r="Z38" s="2">
        <f t="shared" si="1"/>
        <v>101.20901941528886</v>
      </c>
      <c r="AA38" s="2">
        <f t="shared" si="2"/>
        <v>102.84024842136782</v>
      </c>
      <c r="AB38" s="2">
        <f t="shared" si="3"/>
        <v>101.09328518090369</v>
      </c>
      <c r="AC38" s="2">
        <f t="shared" si="4"/>
        <v>105.5601352855625</v>
      </c>
      <c r="AD38" s="2">
        <f t="shared" si="14"/>
        <v>97.94062081777281</v>
      </c>
      <c r="AE38" s="2">
        <f t="shared" si="6"/>
        <v>-282.30600000000049</v>
      </c>
      <c r="AF38" s="10">
        <f t="shared" si="7"/>
        <v>100.75227171160435</v>
      </c>
    </row>
    <row r="39" spans="1:32" x14ac:dyDescent="0.5">
      <c r="A39" s="3" t="s">
        <v>55</v>
      </c>
      <c r="B39" s="3">
        <v>3960</v>
      </c>
      <c r="C39" s="4">
        <v>3172.24</v>
      </c>
      <c r="D39" s="4">
        <v>2957.5709999999999</v>
      </c>
      <c r="E39" s="5">
        <v>3046.7092572000006</v>
      </c>
      <c r="F39" s="4">
        <v>2875.684187036828</v>
      </c>
      <c r="G39" s="1">
        <v>2992.518</v>
      </c>
      <c r="H39" s="3">
        <v>2771</v>
      </c>
      <c r="I39" s="13">
        <v>2401</v>
      </c>
      <c r="J39" s="9">
        <v>531</v>
      </c>
      <c r="K39" s="9">
        <v>217</v>
      </c>
      <c r="L39" s="9"/>
      <c r="M39" s="9"/>
      <c r="O39" s="9">
        <v>202</v>
      </c>
      <c r="P39" s="9">
        <v>414</v>
      </c>
      <c r="R39" s="9">
        <v>755</v>
      </c>
      <c r="S39" s="9">
        <v>873</v>
      </c>
      <c r="U39" s="3">
        <f t="shared" si="10"/>
        <v>45.580344044714181</v>
      </c>
      <c r="Y39" s="2">
        <f t="shared" si="9"/>
        <v>80.107070707070704</v>
      </c>
      <c r="Z39" s="2">
        <f t="shared" si="1"/>
        <v>93.232889062618213</v>
      </c>
      <c r="AA39" s="2">
        <f t="shared" si="2"/>
        <v>103.01390083957412</v>
      </c>
      <c r="AB39" s="2">
        <f t="shared" si="3"/>
        <v>94.38656413443438</v>
      </c>
      <c r="AC39" s="2">
        <f t="shared" si="4"/>
        <v>104.06281793702667</v>
      </c>
      <c r="AD39" s="2">
        <f t="shared" si="14"/>
        <v>92.597605093770525</v>
      </c>
      <c r="AE39" s="2">
        <f t="shared" si="6"/>
        <v>-221.51800000000003</v>
      </c>
      <c r="AF39" s="10">
        <f t="shared" si="7"/>
        <v>86.647419704077947</v>
      </c>
    </row>
    <row r="40" spans="1:32" x14ac:dyDescent="0.5">
      <c r="A40" s="3" t="s">
        <v>26</v>
      </c>
      <c r="B40" s="3">
        <v>2274</v>
      </c>
      <c r="C40" s="4">
        <v>1901.64</v>
      </c>
      <c r="D40" s="4">
        <v>1700.5469999999991</v>
      </c>
      <c r="E40" s="5">
        <v>1796.9469476000002</v>
      </c>
      <c r="F40" s="4">
        <v>2017.0428255752699</v>
      </c>
      <c r="G40" s="1">
        <v>2312.6289999999999</v>
      </c>
      <c r="H40" s="3">
        <v>2204</v>
      </c>
      <c r="I40" s="13">
        <v>2058</v>
      </c>
      <c r="J40" s="9">
        <v>380</v>
      </c>
      <c r="K40" s="9">
        <v>166</v>
      </c>
      <c r="L40" s="9"/>
      <c r="M40" s="9"/>
      <c r="O40" s="9">
        <v>148</v>
      </c>
      <c r="P40" s="9">
        <v>314</v>
      </c>
      <c r="R40" s="9">
        <v>650</v>
      </c>
      <c r="S40" s="9">
        <v>655</v>
      </c>
      <c r="U40" s="3">
        <f t="shared" si="13"/>
        <v>43.586757754918757</v>
      </c>
      <c r="Y40" s="2">
        <f t="shared" si="9"/>
        <v>83.625329815303431</v>
      </c>
      <c r="Z40" s="2">
        <f t="shared" si="1"/>
        <v>89.425285543004946</v>
      </c>
      <c r="AA40" s="2">
        <f t="shared" si="2"/>
        <v>105.66876114567849</v>
      </c>
      <c r="AB40" s="2">
        <f t="shared" si="3"/>
        <v>112.24832365080279</v>
      </c>
      <c r="AC40" s="2">
        <f t="shared" si="4"/>
        <v>114.65443225482471</v>
      </c>
      <c r="AD40" s="2">
        <f t="shared" si="14"/>
        <v>95.302791757778706</v>
      </c>
      <c r="AE40" s="2">
        <f t="shared" si="6"/>
        <v>-108.62899999999991</v>
      </c>
      <c r="AF40" s="10">
        <f t="shared" si="7"/>
        <v>93.37568058076225</v>
      </c>
    </row>
    <row r="41" spans="1:32" x14ac:dyDescent="0.5">
      <c r="A41" s="3" t="s">
        <v>27</v>
      </c>
      <c r="B41" s="3">
        <v>1251</v>
      </c>
      <c r="C41" s="4">
        <v>1644.64</v>
      </c>
      <c r="D41" s="4">
        <v>1269.1139999999998</v>
      </c>
      <c r="E41" s="5">
        <v>1546.6122842000013</v>
      </c>
      <c r="F41" s="4">
        <v>1624.2487633159315</v>
      </c>
      <c r="G41" s="1">
        <v>1646.136</v>
      </c>
      <c r="H41" s="3">
        <v>1720</v>
      </c>
      <c r="I41" s="13">
        <v>1588</v>
      </c>
      <c r="J41" s="9">
        <v>307</v>
      </c>
      <c r="K41" s="9">
        <v>89</v>
      </c>
      <c r="L41" s="9"/>
      <c r="M41" s="9"/>
      <c r="O41" s="9">
        <v>89</v>
      </c>
      <c r="P41" s="9">
        <v>253</v>
      </c>
      <c r="R41" s="9">
        <v>440</v>
      </c>
      <c r="S41" s="9">
        <v>469</v>
      </c>
      <c r="U41" s="3">
        <f t="shared" si="15"/>
        <v>44.832261732930938</v>
      </c>
      <c r="Y41" s="2">
        <f t="shared" si="9"/>
        <v>131.46602717825741</v>
      </c>
      <c r="Z41" s="2">
        <f t="shared" si="1"/>
        <v>77.166674773810669</v>
      </c>
      <c r="AA41" s="2">
        <f t="shared" si="2"/>
        <v>121.86551280657228</v>
      </c>
      <c r="AB41" s="2">
        <f t="shared" si="3"/>
        <v>105.01977644358931</v>
      </c>
      <c r="AC41" s="2">
        <f t="shared" si="4"/>
        <v>101.34752983523198</v>
      </c>
      <c r="AD41" s="2">
        <f t="shared" si="14"/>
        <v>104.48711406590949</v>
      </c>
      <c r="AE41" s="2">
        <f t="shared" si="6"/>
        <v>73.864000000000033</v>
      </c>
      <c r="AF41" s="10">
        <f t="shared" si="7"/>
        <v>92.325581395348834</v>
      </c>
    </row>
    <row r="42" spans="1:32" x14ac:dyDescent="0.5">
      <c r="A42" s="3" t="s">
        <v>28</v>
      </c>
      <c r="B42" s="3">
        <v>2164</v>
      </c>
      <c r="C42" s="4">
        <v>1728.76</v>
      </c>
      <c r="D42" s="4">
        <v>1615.8089999999995</v>
      </c>
      <c r="E42" s="5">
        <v>1633.8595415999998</v>
      </c>
      <c r="F42" s="4">
        <v>1584.6700401558257</v>
      </c>
      <c r="G42" s="1">
        <v>1713.258</v>
      </c>
      <c r="H42" s="3">
        <v>1549</v>
      </c>
      <c r="I42" s="13">
        <v>1445</v>
      </c>
      <c r="J42" s="9">
        <v>260</v>
      </c>
      <c r="K42" s="9">
        <v>155</v>
      </c>
      <c r="L42" s="9"/>
      <c r="M42" s="9"/>
      <c r="O42" s="9">
        <v>139</v>
      </c>
      <c r="P42" s="9">
        <v>228</v>
      </c>
      <c r="R42" s="9">
        <v>460</v>
      </c>
      <c r="S42" s="9">
        <v>471</v>
      </c>
      <c r="U42" s="3">
        <f t="shared" si="8"/>
        <v>45.644030262809217</v>
      </c>
      <c r="Y42" s="2">
        <f t="shared" si="9"/>
        <v>79.887245841035124</v>
      </c>
      <c r="Z42" s="2">
        <f t="shared" si="1"/>
        <v>93.466357389111252</v>
      </c>
      <c r="AA42" s="2">
        <f t="shared" si="2"/>
        <v>101.11712099635541</v>
      </c>
      <c r="AB42" s="2">
        <f t="shared" si="3"/>
        <v>96.989367801102176</v>
      </c>
      <c r="AC42" s="2">
        <f t="shared" si="4"/>
        <v>108.11449428497619</v>
      </c>
      <c r="AD42" s="2">
        <f t="shared" si="14"/>
        <v>90.412535648454579</v>
      </c>
      <c r="AE42" s="2">
        <f t="shared" si="6"/>
        <v>-164.25800000000004</v>
      </c>
      <c r="AF42" s="10">
        <f t="shared" si="7"/>
        <v>93.285990961910912</v>
      </c>
    </row>
    <row r="43" spans="1:32" x14ac:dyDescent="0.5">
      <c r="A43" s="3" t="s">
        <v>29</v>
      </c>
      <c r="B43" s="3">
        <v>16016</v>
      </c>
      <c r="C43" s="4">
        <v>15964.18</v>
      </c>
      <c r="D43" s="4">
        <v>14900.813000000006</v>
      </c>
      <c r="E43" s="5">
        <v>15909.121223200011</v>
      </c>
      <c r="F43" s="4">
        <v>19218.321885076621</v>
      </c>
      <c r="G43" s="1">
        <v>21778.822944</v>
      </c>
      <c r="H43" s="3">
        <v>21515</v>
      </c>
      <c r="I43" s="13">
        <v>20790</v>
      </c>
      <c r="J43" s="9">
        <v>2119</v>
      </c>
      <c r="K43" s="9">
        <v>2634</v>
      </c>
      <c r="L43" s="9"/>
      <c r="M43" s="9"/>
      <c r="O43" s="9">
        <v>2398</v>
      </c>
      <c r="P43" s="9">
        <v>2057</v>
      </c>
      <c r="R43" s="9">
        <v>6283</v>
      </c>
      <c r="S43" s="9">
        <v>6288</v>
      </c>
      <c r="U43" s="3">
        <f t="shared" si="10"/>
        <v>42.279603556521757</v>
      </c>
      <c r="Y43" s="2">
        <f t="shared" si="9"/>
        <v>99.676448551448559</v>
      </c>
      <c r="Z43" s="2">
        <f t="shared" si="1"/>
        <v>93.339044034833009</v>
      </c>
      <c r="AA43" s="2">
        <f t="shared" si="2"/>
        <v>106.7668000611779</v>
      </c>
      <c r="AB43" s="2">
        <f t="shared" si="3"/>
        <v>120.80065023988162</v>
      </c>
      <c r="AC43" s="2">
        <f t="shared" si="4"/>
        <v>113.32322912601259</v>
      </c>
      <c r="AD43" s="2">
        <f t="shared" si="14"/>
        <v>98.788626250930236</v>
      </c>
      <c r="AE43" s="2">
        <f t="shared" si="6"/>
        <v>-263.82294399999955</v>
      </c>
      <c r="AF43" s="10">
        <f t="shared" si="7"/>
        <v>96.630257959563096</v>
      </c>
    </row>
    <row r="44" spans="1:32" x14ac:dyDescent="0.5">
      <c r="C44" s="4"/>
      <c r="F44" s="3"/>
      <c r="I44" s="11"/>
      <c r="Y44" s="2"/>
      <c r="Z44" s="2"/>
      <c r="AA44" s="2"/>
      <c r="AB44" s="2"/>
      <c r="AC44" s="2"/>
      <c r="AD44" s="2"/>
      <c r="AE44" s="2"/>
      <c r="AF44" s="10"/>
    </row>
    <row r="45" spans="1:32" x14ac:dyDescent="0.5">
      <c r="A45" s="3" t="s">
        <v>59</v>
      </c>
      <c r="B45" s="6">
        <v>4784.18</v>
      </c>
      <c r="C45" s="4">
        <v>5092.16</v>
      </c>
      <c r="D45" s="4">
        <v>5479.6060000000016</v>
      </c>
      <c r="E45" s="5">
        <v>5219.8628983999997</v>
      </c>
      <c r="F45" s="4">
        <v>5399.579043944862</v>
      </c>
      <c r="G45" s="1">
        <v>5640.6579999999994</v>
      </c>
      <c r="H45" s="3">
        <v>5668</v>
      </c>
      <c r="I45" s="13">
        <v>5262</v>
      </c>
      <c r="J45" s="9">
        <v>1053</v>
      </c>
      <c r="K45" s="9">
        <v>282</v>
      </c>
      <c r="L45" s="9"/>
      <c r="M45" s="9"/>
      <c r="O45" s="9">
        <v>288</v>
      </c>
      <c r="P45" s="9">
        <v>870</v>
      </c>
      <c r="R45" s="9">
        <v>1504</v>
      </c>
      <c r="S45" s="9">
        <v>1643</v>
      </c>
      <c r="U45" s="3">
        <f t="shared" si="15"/>
        <v>44.196971346250741</v>
      </c>
      <c r="Y45" s="2">
        <f t="shared" si="9"/>
        <v>106.43746681772006</v>
      </c>
      <c r="Z45" s="2">
        <f t="shared" si="1"/>
        <v>107.60867686796963</v>
      </c>
      <c r="AA45" s="2">
        <f t="shared" si="2"/>
        <v>95.259821571112923</v>
      </c>
      <c r="AB45" s="2">
        <f t="shared" si="3"/>
        <v>103.44292846465277</v>
      </c>
      <c r="AC45" s="2">
        <f t="shared" si="4"/>
        <v>104.46477316274286</v>
      </c>
      <c r="AD45" s="2">
        <f t="shared" si="14"/>
        <v>100.48473068212965</v>
      </c>
      <c r="AE45" s="2">
        <f t="shared" si="6"/>
        <v>27.342000000000553</v>
      </c>
      <c r="AF45" s="10">
        <f t="shared" si="7"/>
        <v>92.83697953422724</v>
      </c>
    </row>
    <row r="46" spans="1:32" x14ac:dyDescent="0.5">
      <c r="A46" s="3" t="s">
        <v>60</v>
      </c>
      <c r="B46" s="6">
        <v>4014.42</v>
      </c>
      <c r="C46" s="4">
        <v>4213.5000000000055</v>
      </c>
      <c r="D46" s="4">
        <v>4090.7090000000017</v>
      </c>
      <c r="E46" s="5">
        <v>4118.8683758000006</v>
      </c>
      <c r="F46" s="4">
        <v>3942.2382347427301</v>
      </c>
      <c r="G46" s="1">
        <v>3864.2269999999999</v>
      </c>
      <c r="H46" s="3">
        <v>3934</v>
      </c>
      <c r="I46" s="13">
        <v>3804</v>
      </c>
      <c r="J46" s="9">
        <v>633</v>
      </c>
      <c r="K46" s="9">
        <v>243</v>
      </c>
      <c r="L46" s="9"/>
      <c r="M46" s="9"/>
      <c r="O46" s="9">
        <v>243</v>
      </c>
      <c r="P46" s="9">
        <v>533</v>
      </c>
      <c r="R46" s="9">
        <v>1056</v>
      </c>
      <c r="S46" s="9">
        <v>1157</v>
      </c>
      <c r="U46" s="3">
        <f t="shared" si="8"/>
        <v>42.751111671234639</v>
      </c>
      <c r="Y46" s="2">
        <f t="shared" si="9"/>
        <v>104.95912236387835</v>
      </c>
      <c r="Z46" s="2">
        <f t="shared" si="1"/>
        <v>97.085771923578875</v>
      </c>
      <c r="AA46" s="2">
        <f t="shared" si="2"/>
        <v>100.68837396646886</v>
      </c>
      <c r="AB46" s="2">
        <f t="shared" si="3"/>
        <v>95.711682798725903</v>
      </c>
      <c r="AC46" s="2">
        <f t="shared" si="4"/>
        <v>98.021143571303696</v>
      </c>
      <c r="AD46" s="2">
        <f t="shared" si="14"/>
        <v>101.80561338658417</v>
      </c>
      <c r="AE46" s="2">
        <f t="shared" si="6"/>
        <v>69.773000000000138</v>
      </c>
      <c r="AF46" s="10">
        <f t="shared" si="7"/>
        <v>96.695475343162173</v>
      </c>
    </row>
    <row r="47" spans="1:32" x14ac:dyDescent="0.5">
      <c r="A47" s="3" t="s">
        <v>61</v>
      </c>
      <c r="B47" s="6">
        <v>2727.7</v>
      </c>
      <c r="C47" s="4">
        <v>2939.6</v>
      </c>
      <c r="D47" s="4">
        <v>3072.1129999999985</v>
      </c>
      <c r="E47" s="5">
        <v>3273.5981010000019</v>
      </c>
      <c r="F47" s="4">
        <v>2830.959344944521</v>
      </c>
      <c r="G47" s="1">
        <v>3005.1769999999997</v>
      </c>
      <c r="H47" s="3">
        <v>2989</v>
      </c>
      <c r="I47" s="13">
        <v>3020</v>
      </c>
      <c r="J47" s="9">
        <v>420</v>
      </c>
      <c r="K47" s="9">
        <v>185</v>
      </c>
      <c r="L47" s="9"/>
      <c r="M47" s="9"/>
      <c r="O47" s="9">
        <v>213</v>
      </c>
      <c r="P47" s="9">
        <v>403</v>
      </c>
      <c r="R47" s="9">
        <v>882</v>
      </c>
      <c r="S47" s="9">
        <v>902</v>
      </c>
      <c r="U47" s="3">
        <f t="shared" si="10"/>
        <v>40.629886359439062</v>
      </c>
      <c r="Y47" s="2">
        <f t="shared" si="9"/>
        <v>107.76844960956117</v>
      </c>
      <c r="Z47" s="2">
        <f t="shared" si="1"/>
        <v>104.50785821200159</v>
      </c>
      <c r="AA47" s="2">
        <f t="shared" si="2"/>
        <v>106.55851855058728</v>
      </c>
      <c r="AB47" s="2">
        <f t="shared" si="3"/>
        <v>86.478524779194302</v>
      </c>
      <c r="AC47" s="2">
        <f t="shared" si="4"/>
        <v>106.15401472884425</v>
      </c>
      <c r="AD47" s="2">
        <f t="shared" si="14"/>
        <v>99.461695600625205</v>
      </c>
      <c r="AE47" s="2">
        <f t="shared" si="6"/>
        <v>-16.17699999999968</v>
      </c>
      <c r="AF47" s="10">
        <f t="shared" si="7"/>
        <v>101.03713616594179</v>
      </c>
    </row>
    <row r="48" spans="1:32" x14ac:dyDescent="0.5">
      <c r="A48" s="3" t="s">
        <v>62</v>
      </c>
      <c r="B48" s="6">
        <v>2972.16</v>
      </c>
      <c r="C48" s="4">
        <v>3175.14</v>
      </c>
      <c r="D48" s="4">
        <v>3015.9379999999992</v>
      </c>
      <c r="E48" s="5">
        <v>2970.967639399998</v>
      </c>
      <c r="F48" s="4">
        <v>2991.4674506840211</v>
      </c>
      <c r="G48" s="1">
        <v>2968.2429999999999</v>
      </c>
      <c r="H48" s="3">
        <v>3016</v>
      </c>
      <c r="I48" s="13">
        <v>2898</v>
      </c>
      <c r="J48" s="9">
        <v>519</v>
      </c>
      <c r="K48" s="9">
        <v>133</v>
      </c>
      <c r="L48" s="9"/>
      <c r="M48" s="9"/>
      <c r="O48" s="9">
        <v>166</v>
      </c>
      <c r="P48" s="9">
        <v>438</v>
      </c>
      <c r="R48" s="9">
        <v>810</v>
      </c>
      <c r="S48" s="9">
        <v>902</v>
      </c>
      <c r="U48" s="3">
        <f t="shared" si="13"/>
        <v>42.314594863021661</v>
      </c>
      <c r="Y48" s="2">
        <f t="shared" si="9"/>
        <v>106.82937661498708</v>
      </c>
      <c r="Z48" s="2">
        <f t="shared" si="1"/>
        <v>94.985984869958472</v>
      </c>
      <c r="AA48" s="2">
        <f t="shared" si="2"/>
        <v>98.508909646020541</v>
      </c>
      <c r="AB48" s="2">
        <f t="shared" si="3"/>
        <v>100.6900045295735</v>
      </c>
      <c r="AC48" s="2">
        <f t="shared" si="4"/>
        <v>99.223643543949947</v>
      </c>
      <c r="AD48" s="2">
        <f t="shared" si="14"/>
        <v>101.60893161375265</v>
      </c>
      <c r="AE48" s="2">
        <f t="shared" si="6"/>
        <v>47.757000000000062</v>
      </c>
      <c r="AF48" s="10">
        <f t="shared" si="7"/>
        <v>96.087533156498679</v>
      </c>
    </row>
    <row r="49" spans="1:32" x14ac:dyDescent="0.5">
      <c r="F49" s="3"/>
      <c r="I49" s="11"/>
      <c r="Y49" s="2"/>
      <c r="Z49" s="2"/>
      <c r="AA49" s="2"/>
      <c r="AB49" s="2"/>
      <c r="AC49" s="2"/>
      <c r="AD49" s="2"/>
      <c r="AE49" s="2">
        <f t="shared" si="6"/>
        <v>0</v>
      </c>
      <c r="AF49" s="10"/>
    </row>
    <row r="50" spans="1:32" x14ac:dyDescent="0.5">
      <c r="A50" s="3" t="s">
        <v>30</v>
      </c>
      <c r="B50" s="3">
        <v>41612</v>
      </c>
      <c r="C50" s="4">
        <v>42728.440000000119</v>
      </c>
      <c r="D50" s="4">
        <v>39857.651999999929</v>
      </c>
      <c r="E50" s="5">
        <v>42241.864918400039</v>
      </c>
      <c r="F50" s="4">
        <v>42783.881109023234</v>
      </c>
      <c r="G50" s="1">
        <v>45194.850999999995</v>
      </c>
      <c r="H50" s="3">
        <v>47806</v>
      </c>
      <c r="I50" s="13">
        <v>47615</v>
      </c>
      <c r="J50" s="9">
        <v>2818</v>
      </c>
      <c r="K50" s="9">
        <v>8659</v>
      </c>
      <c r="L50" s="9"/>
      <c r="M50" s="9"/>
      <c r="O50" s="9">
        <v>7263</v>
      </c>
      <c r="P50" s="9">
        <v>2617</v>
      </c>
      <c r="R50" s="9">
        <v>12548</v>
      </c>
      <c r="S50" s="9">
        <v>11289</v>
      </c>
      <c r="U50" s="3">
        <f t="shared" si="8"/>
        <v>47.255383140880369</v>
      </c>
      <c r="Y50" s="2">
        <f t="shared" si="9"/>
        <v>102.68297606459704</v>
      </c>
      <c r="Z50" s="2">
        <f t="shared" si="1"/>
        <v>93.281318016758433</v>
      </c>
      <c r="AA50" s="2">
        <f t="shared" si="2"/>
        <v>105.98181979811584</v>
      </c>
      <c r="AB50" s="2">
        <f t="shared" si="3"/>
        <v>101.28312561879127</v>
      </c>
      <c r="AC50" s="2">
        <f t="shared" si="4"/>
        <v>105.63522950345026</v>
      </c>
      <c r="AD50" s="2">
        <f t="shared" si="14"/>
        <v>105.7775364720198</v>
      </c>
      <c r="AE50" s="2">
        <f t="shared" si="6"/>
        <v>2611.1490000000049</v>
      </c>
      <c r="AF50" s="10">
        <f t="shared" si="7"/>
        <v>99.60046856043175</v>
      </c>
    </row>
    <row r="51" spans="1:32" x14ac:dyDescent="0.5">
      <c r="A51" s="3" t="s">
        <v>31</v>
      </c>
      <c r="B51" s="3">
        <v>165670</v>
      </c>
      <c r="C51" s="4">
        <v>168247.86</v>
      </c>
      <c r="D51" s="4">
        <v>164731.54600000009</v>
      </c>
      <c r="E51" s="5">
        <v>168546.55997580016</v>
      </c>
      <c r="F51" s="4">
        <v>159269.80496358249</v>
      </c>
      <c r="G51" s="1">
        <v>168799.94544799998</v>
      </c>
      <c r="H51" s="3">
        <v>162108</v>
      </c>
      <c r="I51" s="13">
        <v>167427</v>
      </c>
      <c r="J51" s="9">
        <v>11151</v>
      </c>
      <c r="K51" s="9">
        <v>17887</v>
      </c>
      <c r="L51" s="9"/>
      <c r="M51" s="9"/>
      <c r="O51" s="9">
        <v>18139</v>
      </c>
      <c r="P51" s="9">
        <v>13352</v>
      </c>
      <c r="R51" s="9">
        <v>54160</v>
      </c>
      <c r="S51" s="9">
        <v>54112</v>
      </c>
      <c r="U51" s="3">
        <f t="shared" si="10"/>
        <v>35.858423910833778</v>
      </c>
      <c r="Y51" s="2">
        <f t="shared" si="9"/>
        <v>101.55602100561357</v>
      </c>
      <c r="Z51" s="2">
        <f t="shared" si="1"/>
        <v>97.910039390694237</v>
      </c>
      <c r="AA51" s="2">
        <f t="shared" si="2"/>
        <v>102.3158976337174</v>
      </c>
      <c r="AB51" s="2">
        <f t="shared" si="3"/>
        <v>94.496028270437776</v>
      </c>
      <c r="AC51" s="2">
        <f t="shared" si="4"/>
        <v>105.9836454791896</v>
      </c>
      <c r="AD51" s="2">
        <f t="shared" si="14"/>
        <v>96.03557606002812</v>
      </c>
      <c r="AE51" s="2">
        <f t="shared" si="6"/>
        <v>-6691.945447999984</v>
      </c>
      <c r="AF51" s="10">
        <f t="shared" si="7"/>
        <v>103.28114590273151</v>
      </c>
    </row>
    <row r="52" spans="1:32" x14ac:dyDescent="0.5">
      <c r="A52" s="3" t="s">
        <v>32</v>
      </c>
      <c r="B52" s="3">
        <v>23311</v>
      </c>
      <c r="C52" s="4">
        <v>24871.32</v>
      </c>
      <c r="D52" s="4">
        <v>24381.4</v>
      </c>
      <c r="E52" s="5">
        <v>25554.665349200026</v>
      </c>
      <c r="F52" s="4">
        <v>28626.060851227106</v>
      </c>
      <c r="G52" s="1">
        <v>28702.708964999998</v>
      </c>
      <c r="H52" s="3">
        <v>29551</v>
      </c>
      <c r="I52" s="13">
        <v>28976</v>
      </c>
      <c r="J52" s="9">
        <v>2155</v>
      </c>
      <c r="K52" s="9">
        <v>4244</v>
      </c>
      <c r="L52" s="9"/>
      <c r="M52" s="9"/>
      <c r="O52" s="9">
        <v>3882</v>
      </c>
      <c r="P52" s="9">
        <v>2059</v>
      </c>
      <c r="R52" s="9">
        <v>8337</v>
      </c>
      <c r="S52" s="9">
        <v>8026</v>
      </c>
      <c r="U52" s="3">
        <f t="shared" si="13"/>
        <v>42.992457663307533</v>
      </c>
      <c r="Y52" s="2">
        <f t="shared" si="9"/>
        <v>106.69349234267084</v>
      </c>
      <c r="Z52" s="2">
        <f t="shared" si="1"/>
        <v>98.030180947372315</v>
      </c>
      <c r="AA52" s="2">
        <f t="shared" si="2"/>
        <v>104.8121328110774</v>
      </c>
      <c r="AB52" s="2">
        <f t="shared" si="3"/>
        <v>112.01892280746783</v>
      </c>
      <c r="AC52" s="2">
        <f t="shared" si="4"/>
        <v>100.26775641319021</v>
      </c>
      <c r="AD52" s="2">
        <f t="shared" si="14"/>
        <v>102.95543893098873</v>
      </c>
      <c r="AE52" s="2">
        <f t="shared" si="6"/>
        <v>848.29103500000201</v>
      </c>
      <c r="AF52" s="10">
        <f t="shared" si="7"/>
        <v>98.054211363405642</v>
      </c>
    </row>
    <row r="53" spans="1:32" x14ac:dyDescent="0.5">
      <c r="A53" s="3" t="s">
        <v>33</v>
      </c>
      <c r="B53" s="3">
        <v>10283</v>
      </c>
      <c r="C53" s="4">
        <v>11036.32</v>
      </c>
      <c r="D53" s="4">
        <v>10258.444000000003</v>
      </c>
      <c r="E53" s="5">
        <v>11304.214188199996</v>
      </c>
      <c r="F53" s="4">
        <v>11043.555104069423</v>
      </c>
      <c r="G53" s="1">
        <v>12469.008</v>
      </c>
      <c r="H53" s="3">
        <v>13503</v>
      </c>
      <c r="I53" s="13">
        <v>14042</v>
      </c>
      <c r="J53" s="9">
        <v>1660</v>
      </c>
      <c r="K53" s="9">
        <v>1402</v>
      </c>
      <c r="L53" s="9"/>
      <c r="M53" s="9"/>
      <c r="O53" s="9">
        <v>1228</v>
      </c>
      <c r="P53" s="9">
        <v>1296</v>
      </c>
      <c r="R53" s="9">
        <v>3351</v>
      </c>
      <c r="S53" s="9">
        <v>3531</v>
      </c>
      <c r="U53" s="3">
        <f t="shared" si="15"/>
        <v>44.799073029706932</v>
      </c>
      <c r="Y53" s="2">
        <f t="shared" si="9"/>
        <v>107.32587766216085</v>
      </c>
      <c r="Z53" s="2">
        <f t="shared" si="1"/>
        <v>92.951672296562663</v>
      </c>
      <c r="AA53" s="2">
        <f t="shared" si="2"/>
        <v>110.19423791951286</v>
      </c>
      <c r="AB53" s="2">
        <f t="shared" si="3"/>
        <v>97.694142380965644</v>
      </c>
      <c r="AC53" s="2">
        <f t="shared" si="4"/>
        <v>112.90755451933512</v>
      </c>
      <c r="AD53" s="2">
        <f t="shared" si="14"/>
        <v>108.29249608308857</v>
      </c>
      <c r="AE53" s="2">
        <f t="shared" si="6"/>
        <v>1033.9920000000002</v>
      </c>
      <c r="AF53" s="10">
        <f t="shared" si="7"/>
        <v>103.9917055469155</v>
      </c>
    </row>
    <row r="54" spans="1:32" x14ac:dyDescent="0.5">
      <c r="A54" s="3" t="s">
        <v>37</v>
      </c>
      <c r="B54" s="3">
        <v>8832</v>
      </c>
      <c r="C54" s="4">
        <v>9483.68</v>
      </c>
      <c r="D54" s="4">
        <v>9250.107</v>
      </c>
      <c r="E54" s="5">
        <v>10407.834586400004</v>
      </c>
      <c r="F54" s="4">
        <v>10601.844145524123</v>
      </c>
      <c r="G54" s="1">
        <v>11146.565000000001</v>
      </c>
      <c r="H54" s="3">
        <v>11594</v>
      </c>
      <c r="I54" s="13">
        <v>11888</v>
      </c>
      <c r="J54" s="9">
        <v>1527</v>
      </c>
      <c r="K54" s="9">
        <v>999</v>
      </c>
      <c r="L54" s="9"/>
      <c r="M54" s="9"/>
      <c r="O54" s="9">
        <v>978</v>
      </c>
      <c r="P54" s="9">
        <v>1283</v>
      </c>
      <c r="R54" s="9">
        <v>3120</v>
      </c>
      <c r="S54" s="9">
        <v>3240</v>
      </c>
      <c r="U54" s="3">
        <f t="shared" si="8"/>
        <v>42.945965864820238</v>
      </c>
      <c r="Y54" s="2">
        <f t="shared" si="9"/>
        <v>107.3786231884058</v>
      </c>
      <c r="Z54" s="2">
        <f t="shared" si="1"/>
        <v>97.537105849206213</v>
      </c>
      <c r="AA54" s="2">
        <f t="shared" si="2"/>
        <v>112.51582912932795</v>
      </c>
      <c r="AB54" s="2">
        <f t="shared" si="3"/>
        <v>101.86407227664468</v>
      </c>
      <c r="AC54" s="2">
        <f t="shared" si="4"/>
        <v>105.13798210008441</v>
      </c>
      <c r="AD54" s="2">
        <f t="shared" si="14"/>
        <v>104.01410658799369</v>
      </c>
      <c r="AE54" s="2">
        <f t="shared" si="6"/>
        <v>447.43499999999949</v>
      </c>
      <c r="AF54" s="10">
        <f t="shared" si="7"/>
        <v>102.53579437640158</v>
      </c>
    </row>
    <row r="55" spans="1:32" x14ac:dyDescent="0.5">
      <c r="F55" s="3"/>
      <c r="I55" s="11"/>
      <c r="Y55" s="2"/>
      <c r="Z55" s="2"/>
      <c r="AA55" s="2"/>
      <c r="AB55" s="2"/>
      <c r="AC55" s="2"/>
      <c r="AD55" s="2"/>
      <c r="AE55" s="2"/>
      <c r="AF55" s="10"/>
    </row>
    <row r="56" spans="1:32" x14ac:dyDescent="0.5">
      <c r="A56" s="3" t="s">
        <v>34</v>
      </c>
      <c r="B56" s="3">
        <v>61558</v>
      </c>
      <c r="C56" s="4">
        <v>58250.12</v>
      </c>
      <c r="D56" s="4">
        <v>61209.238000000027</v>
      </c>
      <c r="E56" s="5">
        <v>68522.671085199952</v>
      </c>
      <c r="F56" s="4">
        <v>62925.255553138064</v>
      </c>
      <c r="G56" s="1">
        <v>69437.76292400001</v>
      </c>
      <c r="H56" s="3">
        <v>68691</v>
      </c>
      <c r="I56" s="13">
        <v>71585</v>
      </c>
      <c r="J56" s="9">
        <v>3241</v>
      </c>
      <c r="K56" s="9">
        <v>7852</v>
      </c>
      <c r="L56" s="9"/>
      <c r="M56" s="9"/>
      <c r="O56" s="9">
        <v>6838</v>
      </c>
      <c r="P56" s="9">
        <v>3660</v>
      </c>
      <c r="R56" s="9">
        <v>26648</v>
      </c>
      <c r="S56" s="9">
        <v>21199</v>
      </c>
      <c r="U56" s="3">
        <f t="shared" si="13"/>
        <v>31.09403167788032</v>
      </c>
      <c r="Y56" s="2">
        <f t="shared" si="9"/>
        <v>94.626401117645145</v>
      </c>
      <c r="Z56" s="2">
        <f t="shared" si="1"/>
        <v>105.08002043600945</v>
      </c>
      <c r="AA56" s="2">
        <f t="shared" si="2"/>
        <v>111.94825049970386</v>
      </c>
      <c r="AB56" s="2">
        <f t="shared" si="3"/>
        <v>91.831294017855555</v>
      </c>
      <c r="AC56" s="2">
        <f t="shared" si="4"/>
        <v>110.3495922481592</v>
      </c>
      <c r="AD56" s="2">
        <f t="shared" si="14"/>
        <v>98.924557916968979</v>
      </c>
      <c r="AE56" s="2">
        <f t="shared" si="6"/>
        <v>-746.76292400000966</v>
      </c>
      <c r="AF56" s="10">
        <f t="shared" si="7"/>
        <v>104.21307012563508</v>
      </c>
    </row>
    <row r="57" spans="1:32" x14ac:dyDescent="0.5">
      <c r="A57" s="3" t="s">
        <v>35</v>
      </c>
      <c r="B57" s="3">
        <v>12437</v>
      </c>
      <c r="C57" s="4">
        <v>12380.54</v>
      </c>
      <c r="D57" s="4">
        <v>12541.553</v>
      </c>
      <c r="E57" s="5">
        <v>14382.364205999987</v>
      </c>
      <c r="F57" s="4">
        <v>14958.692187914199</v>
      </c>
      <c r="G57" s="1">
        <v>15068.008</v>
      </c>
      <c r="H57" s="3">
        <v>15709</v>
      </c>
      <c r="I57" s="13">
        <v>15258</v>
      </c>
      <c r="J57" s="9">
        <v>1405</v>
      </c>
      <c r="K57" s="9">
        <v>2674</v>
      </c>
      <c r="L57" s="9"/>
      <c r="M57" s="9"/>
      <c r="O57" s="9">
        <v>2302</v>
      </c>
      <c r="P57" s="9">
        <v>1237</v>
      </c>
      <c r="R57" s="9">
        <v>3749</v>
      </c>
      <c r="S57" s="9">
        <v>3702</v>
      </c>
      <c r="U57" s="3">
        <f t="shared" si="15"/>
        <v>50.55744594773244</v>
      </c>
      <c r="Y57" s="2">
        <f t="shared" si="9"/>
        <v>99.546032001286477</v>
      </c>
      <c r="Z57" s="2">
        <f t="shared" si="1"/>
        <v>101.30053293313539</v>
      </c>
      <c r="AA57" s="2">
        <f t="shared" si="2"/>
        <v>114.67769745899879</v>
      </c>
      <c r="AB57" s="2">
        <f t="shared" si="3"/>
        <v>104.00718528372255</v>
      </c>
      <c r="AC57" s="2">
        <f t="shared" si="4"/>
        <v>100.73078455464257</v>
      </c>
      <c r="AD57" s="2">
        <f t="shared" si="14"/>
        <v>104.25399296310435</v>
      </c>
      <c r="AE57" s="2">
        <f t="shared" si="6"/>
        <v>640.99200000000019</v>
      </c>
      <c r="AF57" s="10">
        <f t="shared" si="7"/>
        <v>97.129034311541162</v>
      </c>
    </row>
    <row r="58" spans="1:32" x14ac:dyDescent="0.5">
      <c r="F58" s="3"/>
      <c r="I58" s="11"/>
      <c r="Y58" s="2"/>
      <c r="Z58" s="2"/>
      <c r="AA58" s="2"/>
      <c r="AB58" s="2"/>
      <c r="AC58" s="2"/>
      <c r="AD58" s="2"/>
      <c r="AE58" s="2"/>
      <c r="AF58" s="10"/>
    </row>
    <row r="59" spans="1:32" x14ac:dyDescent="0.5">
      <c r="A59" s="3" t="s">
        <v>36</v>
      </c>
      <c r="B59" s="3">
        <v>0</v>
      </c>
      <c r="C59" s="3">
        <v>0</v>
      </c>
      <c r="D59" s="4">
        <v>1068.546</v>
      </c>
      <c r="E59" s="5">
        <v>1702.4532399999998</v>
      </c>
      <c r="F59" s="4">
        <v>1942.758657346475</v>
      </c>
      <c r="G59" s="1">
        <v>3224.884</v>
      </c>
      <c r="H59" s="3">
        <v>3871</v>
      </c>
      <c r="I59" s="13">
        <v>4117</v>
      </c>
      <c r="J59" s="9">
        <v>298</v>
      </c>
      <c r="K59" s="9">
        <v>367</v>
      </c>
      <c r="L59" s="9"/>
      <c r="M59" s="9"/>
      <c r="O59" s="9">
        <v>335</v>
      </c>
      <c r="P59" s="9">
        <v>281</v>
      </c>
      <c r="R59" s="9">
        <v>982</v>
      </c>
      <c r="S59" s="9">
        <v>963</v>
      </c>
      <c r="U59" s="3">
        <f t="shared" si="10"/>
        <v>39.722359005781293</v>
      </c>
      <c r="Y59" s="2"/>
      <c r="Z59" s="2"/>
      <c r="AA59" s="2">
        <f t="shared" si="2"/>
        <v>159.32428178103703</v>
      </c>
      <c r="AB59" s="2">
        <f t="shared" si="3"/>
        <v>114.11524332653478</v>
      </c>
      <c r="AC59" s="2">
        <f t="shared" si="4"/>
        <v>165.99509093963948</v>
      </c>
      <c r="AD59" s="2">
        <f t="shared" si="14"/>
        <v>120.03532530162325</v>
      </c>
      <c r="AE59" s="2">
        <f t="shared" si="6"/>
        <v>646.11599999999999</v>
      </c>
      <c r="AF59" s="10">
        <f t="shared" si="7"/>
        <v>106.35494704210798</v>
      </c>
    </row>
    <row r="60" spans="1:32" x14ac:dyDescent="0.5">
      <c r="A60" s="3" t="s">
        <v>38</v>
      </c>
      <c r="B60" s="3">
        <v>3835</v>
      </c>
      <c r="C60" s="4">
        <v>3383.58</v>
      </c>
      <c r="D60" s="4">
        <v>3815.8390000000018</v>
      </c>
      <c r="E60" s="5">
        <v>3990.5515673999998</v>
      </c>
      <c r="F60" s="4">
        <v>3844.7396313186973</v>
      </c>
      <c r="G60" s="1">
        <v>3422.9380000000001</v>
      </c>
      <c r="H60" s="3">
        <v>3166</v>
      </c>
      <c r="I60" s="13">
        <v>2996</v>
      </c>
      <c r="J60" s="9">
        <v>440</v>
      </c>
      <c r="K60" s="9">
        <v>226</v>
      </c>
      <c r="L60" s="9"/>
      <c r="M60" s="9"/>
      <c r="O60" s="9">
        <v>261</v>
      </c>
      <c r="P60" s="9">
        <v>426</v>
      </c>
      <c r="R60" s="9">
        <v>1024</v>
      </c>
      <c r="S60" s="9">
        <v>1045</v>
      </c>
      <c r="U60" s="3">
        <f t="shared" si="13"/>
        <v>39.527446889192852</v>
      </c>
      <c r="Y60" s="2">
        <f t="shared" si="9"/>
        <v>88.228943937418521</v>
      </c>
      <c r="Z60" s="2">
        <f t="shared" si="1"/>
        <v>112.77519668516784</v>
      </c>
      <c r="AA60" s="2">
        <f t="shared" si="2"/>
        <v>104.57861475287606</v>
      </c>
      <c r="AB60" s="2">
        <f t="shared" si="3"/>
        <v>96.346070621603204</v>
      </c>
      <c r="AC60" s="2">
        <f t="shared" si="4"/>
        <v>89.029123639927093</v>
      </c>
      <c r="AD60" s="2">
        <f t="shared" si="14"/>
        <v>92.493641427335234</v>
      </c>
      <c r="AE60" s="2">
        <f t="shared" si="6"/>
        <v>-256.9380000000001</v>
      </c>
      <c r="AF60" s="10">
        <f t="shared" si="7"/>
        <v>94.630448515476942</v>
      </c>
    </row>
    <row r="61" spans="1:32" x14ac:dyDescent="0.5">
      <c r="A61" s="3" t="s">
        <v>39</v>
      </c>
      <c r="B61" s="3">
        <v>9642</v>
      </c>
      <c r="C61" s="4">
        <v>9910.66</v>
      </c>
      <c r="D61" s="4">
        <v>9516.8259999999937</v>
      </c>
      <c r="E61" s="5">
        <v>9726.9198898000013</v>
      </c>
      <c r="F61" s="4">
        <v>8639.2442762107385</v>
      </c>
      <c r="G61" s="1">
        <v>9439.5570000000007</v>
      </c>
      <c r="H61" s="1">
        <v>9223</v>
      </c>
      <c r="I61" s="13">
        <v>9052</v>
      </c>
      <c r="J61" s="9">
        <v>1404</v>
      </c>
      <c r="K61" s="9">
        <v>618</v>
      </c>
      <c r="L61" s="9"/>
      <c r="M61" s="9"/>
      <c r="O61" s="9">
        <v>692</v>
      </c>
      <c r="P61" s="9">
        <v>1234</v>
      </c>
      <c r="R61" s="9">
        <v>2620</v>
      </c>
      <c r="S61" s="9">
        <v>2870</v>
      </c>
      <c r="U61" s="3">
        <f t="shared" si="15"/>
        <v>41.823996613400389</v>
      </c>
      <c r="Y61" s="2">
        <f t="shared" si="9"/>
        <v>102.78635137938187</v>
      </c>
      <c r="Z61" s="2">
        <f t="shared" si="1"/>
        <v>96.026157692827667</v>
      </c>
      <c r="AA61" s="2">
        <f t="shared" si="2"/>
        <v>102.20760461313476</v>
      </c>
      <c r="AB61" s="2">
        <f t="shared" si="3"/>
        <v>88.817882475521984</v>
      </c>
      <c r="AC61" s="2">
        <f t="shared" si="4"/>
        <v>109.26368902420117</v>
      </c>
      <c r="AD61" s="2">
        <f t="shared" si="14"/>
        <v>97.705856323554158</v>
      </c>
      <c r="AE61" s="2">
        <f t="shared" si="6"/>
        <v>-216.5570000000007</v>
      </c>
      <c r="AF61" s="10">
        <f t="shared" si="7"/>
        <v>98.145939499078395</v>
      </c>
    </row>
    <row r="62" spans="1:32" x14ac:dyDescent="0.5">
      <c r="F62" s="3"/>
      <c r="I62" s="11"/>
      <c r="Y62" s="2"/>
      <c r="Z62" s="2"/>
      <c r="AA62" s="2"/>
      <c r="AB62" s="2"/>
      <c r="AC62" s="2"/>
      <c r="AD62" s="2"/>
      <c r="AE62" s="2"/>
      <c r="AF62" s="10"/>
    </row>
    <row r="63" spans="1:32" x14ac:dyDescent="0.5">
      <c r="A63" s="3" t="s">
        <v>40</v>
      </c>
      <c r="B63" s="6">
        <v>12586.94</v>
      </c>
      <c r="C63" s="4">
        <v>12634.36</v>
      </c>
      <c r="D63" s="4">
        <v>12391.83</v>
      </c>
      <c r="E63" s="5">
        <v>11735.032203200008</v>
      </c>
      <c r="F63" s="4">
        <v>11826.123627432949</v>
      </c>
      <c r="G63" s="1">
        <v>13067.022000000001</v>
      </c>
      <c r="H63" s="3">
        <v>14231</v>
      </c>
      <c r="I63" s="13">
        <v>14383</v>
      </c>
      <c r="O63" s="9">
        <v>1837</v>
      </c>
      <c r="P63" s="9">
        <v>788</v>
      </c>
      <c r="R63" s="9">
        <v>3766</v>
      </c>
      <c r="S63" s="9">
        <v>3758</v>
      </c>
      <c r="U63" s="3">
        <f t="shared" si="10"/>
        <v>20.088739423565674</v>
      </c>
      <c r="Y63" s="2">
        <f t="shared" si="9"/>
        <v>100.37673970003829</v>
      </c>
      <c r="Z63" s="2">
        <f t="shared" si="1"/>
        <v>98.080393466705075</v>
      </c>
      <c r="AA63" s="2">
        <f t="shared" si="2"/>
        <v>94.699751394265476</v>
      </c>
      <c r="AB63" s="2">
        <f t="shared" si="3"/>
        <v>100.77623497452443</v>
      </c>
      <c r="AC63" s="2">
        <f t="shared" si="4"/>
        <v>110.49285811361342</v>
      </c>
      <c r="AD63" s="2">
        <f t="shared" si="14"/>
        <v>108.90775266162404</v>
      </c>
      <c r="AE63" s="2">
        <f t="shared" si="6"/>
        <v>1163.9779999999992</v>
      </c>
      <c r="AF63" s="10">
        <f t="shared" si="7"/>
        <v>101.06809078771695</v>
      </c>
    </row>
    <row r="64" spans="1:32" x14ac:dyDescent="0.5">
      <c r="A64" s="3" t="s">
        <v>41</v>
      </c>
      <c r="B64" s="3">
        <v>17676</v>
      </c>
      <c r="C64" s="4">
        <v>18073.16</v>
      </c>
      <c r="D64" s="4">
        <v>18285.11</v>
      </c>
      <c r="E64" s="5">
        <v>17950.55698419999</v>
      </c>
      <c r="F64" s="4">
        <v>18096.945284574722</v>
      </c>
      <c r="G64" s="1">
        <v>18960.745988999999</v>
      </c>
      <c r="H64" s="3">
        <v>21546</v>
      </c>
      <c r="I64" s="13">
        <v>22684</v>
      </c>
      <c r="J64" s="9">
        <v>904</v>
      </c>
      <c r="K64" s="9">
        <v>3156</v>
      </c>
      <c r="L64" s="9"/>
      <c r="M64" s="9"/>
      <c r="O64" s="9">
        <v>2789</v>
      </c>
      <c r="P64" s="9">
        <v>1340</v>
      </c>
      <c r="R64" s="9">
        <v>5547</v>
      </c>
      <c r="S64" s="9">
        <v>5225</v>
      </c>
      <c r="U64" s="3">
        <f t="shared" si="13"/>
        <v>43.189228972060569</v>
      </c>
      <c r="Y64" s="2">
        <f t="shared" si="9"/>
        <v>102.24688843629781</v>
      </c>
      <c r="Z64" s="2">
        <f t="shared" si="1"/>
        <v>101.17273348988223</v>
      </c>
      <c r="AA64" s="2">
        <f t="shared" si="2"/>
        <v>98.170352730719088</v>
      </c>
      <c r="AB64" s="2">
        <f t="shared" si="3"/>
        <v>100.81550840179267</v>
      </c>
      <c r="AC64" s="2">
        <f t="shared" si="4"/>
        <v>104.77318514722788</v>
      </c>
      <c r="AD64" s="2">
        <f t="shared" si="14"/>
        <v>113.63476949957467</v>
      </c>
      <c r="AE64" s="2">
        <f t="shared" si="6"/>
        <v>2585.2540110000009</v>
      </c>
      <c r="AF64" s="10">
        <f t="shared" si="7"/>
        <v>105.28172282558248</v>
      </c>
    </row>
    <row r="65" spans="1:32" x14ac:dyDescent="0.5">
      <c r="A65" s="3" t="s">
        <v>42</v>
      </c>
      <c r="B65" s="3">
        <v>0</v>
      </c>
      <c r="C65" s="4">
        <v>3247.6200000000063</v>
      </c>
      <c r="D65" s="4">
        <v>3023.98</v>
      </c>
      <c r="E65" s="5">
        <v>3256.7219625999937</v>
      </c>
      <c r="F65" s="4">
        <v>3218.8449466544316</v>
      </c>
      <c r="G65" s="1">
        <v>3176.1000000000004</v>
      </c>
      <c r="H65" s="3">
        <v>3097</v>
      </c>
      <c r="I65" s="13">
        <v>3227</v>
      </c>
      <c r="J65" s="9">
        <v>316</v>
      </c>
      <c r="K65" s="9">
        <v>486</v>
      </c>
      <c r="L65" s="9"/>
      <c r="M65" s="9"/>
      <c r="O65" s="9">
        <v>367</v>
      </c>
      <c r="P65" s="9">
        <v>332</v>
      </c>
      <c r="R65" s="9">
        <v>769</v>
      </c>
      <c r="S65" s="9">
        <v>906</v>
      </c>
      <c r="U65" s="3">
        <f t="shared" si="15"/>
        <v>47.259217279052919</v>
      </c>
      <c r="Y65" s="2"/>
      <c r="Z65" s="2">
        <f t="shared" si="1"/>
        <v>93.113726359610865</v>
      </c>
      <c r="AA65" s="2">
        <f t="shared" si="2"/>
        <v>107.69654437529327</v>
      </c>
      <c r="AB65" s="2">
        <f t="shared" si="3"/>
        <v>98.83695886905484</v>
      </c>
      <c r="AC65" s="2">
        <f t="shared" si="4"/>
        <v>98.672040829464038</v>
      </c>
      <c r="AD65" s="2">
        <f t="shared" si="14"/>
        <v>97.509524259311718</v>
      </c>
      <c r="AE65" s="2">
        <f t="shared" si="6"/>
        <v>-79.100000000000364</v>
      </c>
      <c r="AF65" s="10">
        <f t="shared" si="7"/>
        <v>104.19761059089441</v>
      </c>
    </row>
    <row r="66" spans="1:32" x14ac:dyDescent="0.5">
      <c r="A66" s="3" t="s">
        <v>43</v>
      </c>
      <c r="B66" s="3">
        <v>2322</v>
      </c>
      <c r="C66" s="4">
        <v>1650.04</v>
      </c>
      <c r="D66" s="4">
        <v>1743.7659999999983</v>
      </c>
      <c r="E66" s="5">
        <v>1752.8827279999982</v>
      </c>
      <c r="F66" s="4">
        <v>1588.5473595027277</v>
      </c>
      <c r="G66" s="1">
        <v>1625.607</v>
      </c>
      <c r="H66" s="3">
        <v>1619</v>
      </c>
      <c r="I66" s="13">
        <v>1579</v>
      </c>
      <c r="J66" s="9">
        <v>249</v>
      </c>
      <c r="K66" s="9">
        <v>87</v>
      </c>
      <c r="L66" s="9"/>
      <c r="M66" s="9"/>
      <c r="O66" s="9">
        <v>110</v>
      </c>
      <c r="P66" s="9">
        <v>233</v>
      </c>
      <c r="R66" s="9">
        <v>446</v>
      </c>
      <c r="S66" s="9">
        <v>501</v>
      </c>
      <c r="U66" s="3">
        <f t="shared" si="8"/>
        <v>41.76901305174006</v>
      </c>
      <c r="Y66" s="2">
        <f t="shared" si="9"/>
        <v>71.061154177433252</v>
      </c>
      <c r="Z66" s="2">
        <f t="shared" si="1"/>
        <v>105.68022593391666</v>
      </c>
      <c r="AA66" s="2">
        <f t="shared" si="2"/>
        <v>100.52281831392516</v>
      </c>
      <c r="AB66" s="2">
        <f t="shared" si="3"/>
        <v>90.624850945689118</v>
      </c>
      <c r="AC66" s="2">
        <f t="shared" si="4"/>
        <v>102.33292638557994</v>
      </c>
      <c r="AD66" s="2">
        <f t="shared" si="14"/>
        <v>99.593567202897134</v>
      </c>
      <c r="AE66" s="2">
        <f t="shared" si="6"/>
        <v>-6.6069999999999709</v>
      </c>
      <c r="AF66" s="10">
        <f t="shared" si="7"/>
        <v>97.529339098208766</v>
      </c>
    </row>
    <row r="67" spans="1:32" x14ac:dyDescent="0.5">
      <c r="F67" s="3"/>
      <c r="I67" s="11"/>
      <c r="Y67" s="2"/>
      <c r="Z67" s="2"/>
      <c r="AA67" s="2"/>
      <c r="AB67" s="2"/>
      <c r="AC67" s="2"/>
      <c r="AD67" s="2"/>
      <c r="AE67" s="2"/>
      <c r="AF67" s="10"/>
    </row>
    <row r="68" spans="1:32" x14ac:dyDescent="0.5">
      <c r="A68" s="3" t="s">
        <v>52</v>
      </c>
      <c r="B68" s="3">
        <v>34872</v>
      </c>
      <c r="C68" s="4">
        <v>35408.04</v>
      </c>
      <c r="D68" s="4">
        <v>35815.51</v>
      </c>
      <c r="E68" s="5">
        <v>44767.306132799989</v>
      </c>
      <c r="F68" s="4">
        <v>49239.471506249189</v>
      </c>
      <c r="G68" s="1">
        <v>41389.064977000002</v>
      </c>
      <c r="H68" s="3">
        <v>42267</v>
      </c>
      <c r="I68" s="13">
        <v>43716</v>
      </c>
      <c r="J68" s="9">
        <v>3503</v>
      </c>
      <c r="K68" s="9">
        <v>6516</v>
      </c>
      <c r="L68" s="9"/>
      <c r="M68" s="9"/>
      <c r="O68" s="9">
        <v>5629</v>
      </c>
      <c r="P68" s="9">
        <v>3053</v>
      </c>
      <c r="R68" s="9">
        <v>11729</v>
      </c>
      <c r="S68" s="9">
        <v>10959</v>
      </c>
      <c r="U68" s="3">
        <f t="shared" si="13"/>
        <v>45.18343192916339</v>
      </c>
      <c r="Y68" s="2">
        <f t="shared" si="9"/>
        <v>101.53716448726772</v>
      </c>
      <c r="Z68" s="2">
        <f>(D68*100)/C68</f>
        <v>101.15078383327628</v>
      </c>
      <c r="AA68" s="2">
        <f t="shared" si="2"/>
        <v>124.9941886428533</v>
      </c>
      <c r="AB68" s="2">
        <f t="shared" si="3"/>
        <v>109.9898022904991</v>
      </c>
      <c r="AC68" s="2">
        <f t="shared" si="4"/>
        <v>84.056679957962473</v>
      </c>
      <c r="AD68" s="2">
        <f t="shared" si="14"/>
        <v>102.12117626597235</v>
      </c>
      <c r="AE68" s="2">
        <f t="shared" si="6"/>
        <v>877.93502299999818</v>
      </c>
      <c r="AF68" s="10">
        <f t="shared" si="7"/>
        <v>103.42820640215771</v>
      </c>
    </row>
    <row r="69" spans="1:32" x14ac:dyDescent="0.5">
      <c r="A69" s="3" t="s">
        <v>53</v>
      </c>
      <c r="B69" s="3">
        <v>5677</v>
      </c>
      <c r="C69" s="4">
        <v>6278.14</v>
      </c>
      <c r="D69" s="4">
        <v>6371.766999999998</v>
      </c>
      <c r="E69" s="5">
        <v>6965.1582682000007</v>
      </c>
      <c r="F69" s="4">
        <v>6253.9604167581201</v>
      </c>
      <c r="G69" s="1">
        <v>6272.8250000000007</v>
      </c>
      <c r="H69" s="3">
        <v>6460</v>
      </c>
      <c r="I69" s="13">
        <v>6808</v>
      </c>
      <c r="J69" s="9">
        <v>850</v>
      </c>
      <c r="K69" s="9">
        <v>652</v>
      </c>
      <c r="L69" s="9"/>
      <c r="M69" s="9"/>
      <c r="O69" s="9">
        <v>575</v>
      </c>
      <c r="P69" s="9">
        <v>711</v>
      </c>
      <c r="R69" s="9">
        <v>1688</v>
      </c>
      <c r="S69" s="9">
        <v>1796</v>
      </c>
      <c r="U69" s="3">
        <f t="shared" si="15"/>
        <v>44.445684360714665</v>
      </c>
      <c r="Y69" s="2">
        <f t="shared" si="9"/>
        <v>110.58904350889554</v>
      </c>
      <c r="Z69" s="2">
        <f t="shared" ref="Z69:Z77" si="16">(D69*100)/C69</f>
        <v>101.49131749212343</v>
      </c>
      <c r="AA69" s="2">
        <f>(E69*100)/D69</f>
        <v>109.31282120328636</v>
      </c>
      <c r="AB69" s="2">
        <f>(F69*100)/E69</f>
        <v>89.789207595053327</v>
      </c>
      <c r="AC69" s="2">
        <f t="shared" ref="AC69:AC77" si="17">(G69*100)/F69</f>
        <v>100.30164219126382</v>
      </c>
      <c r="AD69" s="2">
        <f t="shared" si="14"/>
        <v>102.98390278702179</v>
      </c>
      <c r="AE69" s="2">
        <f t="shared" ref="AE69:AE78" si="18">H69-G69</f>
        <v>187.17499999999927</v>
      </c>
      <c r="AF69" s="10">
        <f t="shared" ref="AF69:AF80" si="19">(I69*100)/H69</f>
        <v>105.38699690402477</v>
      </c>
    </row>
    <row r="70" spans="1:32" x14ac:dyDescent="0.5">
      <c r="A70" s="3" t="s">
        <v>54</v>
      </c>
      <c r="B70" s="3">
        <v>6184</v>
      </c>
      <c r="C70" s="4">
        <v>5810.24</v>
      </c>
      <c r="D70" s="4">
        <v>5737.5639999999967</v>
      </c>
      <c r="E70" s="5">
        <v>5466.1901963999971</v>
      </c>
      <c r="F70" s="4">
        <v>4098.1361248489429</v>
      </c>
      <c r="G70" s="1">
        <v>3304.319</v>
      </c>
      <c r="H70" s="3">
        <v>3535</v>
      </c>
      <c r="I70" s="13">
        <v>3551</v>
      </c>
      <c r="J70" s="9">
        <v>435</v>
      </c>
      <c r="K70" s="9">
        <v>329</v>
      </c>
      <c r="L70" s="9"/>
      <c r="M70" s="9"/>
      <c r="O70" s="9">
        <v>302</v>
      </c>
      <c r="P70" s="9">
        <v>359</v>
      </c>
      <c r="R70" s="9">
        <v>930</v>
      </c>
      <c r="S70" s="9">
        <v>950</v>
      </c>
      <c r="U70" s="3">
        <f t="shared" ref="U70:U78" si="20" xml:space="preserve"> (J70+K70+O70+P70)*100/G70</f>
        <v>43.125376212163538</v>
      </c>
      <c r="Y70" s="2">
        <f t="shared" ref="Y70:Y77" si="21">(C70*100)/B70</f>
        <v>93.956015523932734</v>
      </c>
      <c r="Z70" s="2">
        <f t="shared" si="16"/>
        <v>98.749173872335689</v>
      </c>
      <c r="AA70" s="2">
        <f>(E70*100)/D70</f>
        <v>95.270226116867718</v>
      </c>
      <c r="AB70" s="2">
        <f>(F70*100)/E70</f>
        <v>74.972439260308818</v>
      </c>
      <c r="AC70" s="2">
        <f t="shared" si="17"/>
        <v>80.629800946931624</v>
      </c>
      <c r="AD70" s="2">
        <f t="shared" si="14"/>
        <v>106.98119642806884</v>
      </c>
      <c r="AE70" s="2">
        <f t="shared" si="18"/>
        <v>230.68100000000004</v>
      </c>
      <c r="AF70" s="10">
        <f t="shared" si="19"/>
        <v>100.45261669024045</v>
      </c>
    </row>
    <row r="71" spans="1:32" x14ac:dyDescent="0.5">
      <c r="F71" s="3"/>
      <c r="I71" s="11"/>
      <c r="Y71" s="2"/>
      <c r="Z71" s="2"/>
      <c r="AA71" s="2"/>
      <c r="AB71" s="2"/>
      <c r="AC71" s="2"/>
      <c r="AD71" s="2"/>
      <c r="AE71" s="2"/>
      <c r="AF71" s="10"/>
    </row>
    <row r="72" spans="1:32" x14ac:dyDescent="0.5">
      <c r="A72" s="3" t="s">
        <v>44</v>
      </c>
      <c r="B72" s="3">
        <v>11173</v>
      </c>
      <c r="C72" s="4">
        <v>11037.3</v>
      </c>
      <c r="D72" s="4">
        <v>10607.057000000001</v>
      </c>
      <c r="E72" s="5">
        <v>10092.950127200002</v>
      </c>
      <c r="F72" s="4">
        <v>10223.66622049581</v>
      </c>
      <c r="G72" s="1">
        <v>12693.346</v>
      </c>
      <c r="H72" s="3">
        <v>13035</v>
      </c>
      <c r="I72" s="13">
        <v>13369</v>
      </c>
      <c r="J72" s="9">
        <v>1886</v>
      </c>
      <c r="K72" s="9">
        <v>810</v>
      </c>
      <c r="L72" s="9"/>
      <c r="M72" s="9"/>
      <c r="O72" s="9">
        <v>770</v>
      </c>
      <c r="P72" s="9">
        <v>1638</v>
      </c>
      <c r="R72" s="9">
        <v>3701</v>
      </c>
      <c r="S72" s="9">
        <v>3889</v>
      </c>
      <c r="U72" s="3">
        <f t="shared" si="13"/>
        <v>40.210043908044419</v>
      </c>
      <c r="Y72" s="2">
        <f t="shared" si="21"/>
        <v>98.785464960171836</v>
      </c>
      <c r="Z72" s="2">
        <f t="shared" si="16"/>
        <v>96.101918041550036</v>
      </c>
      <c r="AA72" s="2">
        <f t="shared" ref="AA72:AB77" si="22">(E72*100)/D72</f>
        <v>95.153161967546708</v>
      </c>
      <c r="AB72" s="2">
        <f t="shared" si="22"/>
        <v>101.29512275051806</v>
      </c>
      <c r="AC72" s="2">
        <f t="shared" si="17"/>
        <v>124.15649852254681</v>
      </c>
      <c r="AD72" s="2">
        <f t="shared" si="14"/>
        <v>102.69159920481172</v>
      </c>
      <c r="AE72" s="2">
        <f t="shared" si="18"/>
        <v>341.65400000000045</v>
      </c>
      <c r="AF72" s="10">
        <f t="shared" si="19"/>
        <v>102.56233218258535</v>
      </c>
    </row>
    <row r="73" spans="1:32" x14ac:dyDescent="0.5">
      <c r="A73" s="3" t="s">
        <v>45</v>
      </c>
      <c r="B73" s="3">
        <v>3441</v>
      </c>
      <c r="C73" s="4">
        <v>3477.62</v>
      </c>
      <c r="D73" s="4">
        <v>3513.9169999999995</v>
      </c>
      <c r="E73" s="5">
        <v>3309.1176543999982</v>
      </c>
      <c r="F73" s="4">
        <v>3232.3926435461763</v>
      </c>
      <c r="G73" s="1">
        <v>4285.24</v>
      </c>
      <c r="H73" s="3">
        <v>4521</v>
      </c>
      <c r="I73" s="13">
        <v>4630</v>
      </c>
      <c r="J73" s="9">
        <v>678</v>
      </c>
      <c r="K73" s="9">
        <v>223</v>
      </c>
      <c r="L73" s="9"/>
      <c r="M73" s="9"/>
      <c r="O73" s="9">
        <v>234</v>
      </c>
      <c r="P73" s="9">
        <v>542</v>
      </c>
      <c r="R73" s="9">
        <v>1302</v>
      </c>
      <c r="S73" s="9">
        <v>1306</v>
      </c>
      <c r="U73" s="3">
        <f t="shared" si="15"/>
        <v>39.134330865949167</v>
      </c>
      <c r="Y73" s="2">
        <f t="shared" si="21"/>
        <v>101.06422551583842</v>
      </c>
      <c r="Z73" s="2">
        <f t="shared" si="16"/>
        <v>101.04373105744733</v>
      </c>
      <c r="AA73" s="2">
        <f t="shared" si="22"/>
        <v>94.171764853865326</v>
      </c>
      <c r="AB73" s="2">
        <f t="shared" si="22"/>
        <v>97.681405774382071</v>
      </c>
      <c r="AC73" s="2">
        <f t="shared" si="17"/>
        <v>132.57176564103213</v>
      </c>
      <c r="AD73" s="2">
        <f t="shared" si="14"/>
        <v>105.50167551875741</v>
      </c>
      <c r="AE73" s="2">
        <f t="shared" si="18"/>
        <v>235.76000000000022</v>
      </c>
      <c r="AF73" s="10">
        <f t="shared" si="19"/>
        <v>102.41097102410971</v>
      </c>
    </row>
    <row r="74" spans="1:32" x14ac:dyDescent="0.5">
      <c r="A74" s="3" t="s">
        <v>46</v>
      </c>
      <c r="B74" s="3">
        <v>8812</v>
      </c>
      <c r="C74" s="4">
        <v>8195.2000000000007</v>
      </c>
      <c r="D74" s="4">
        <v>7899.8850000000002</v>
      </c>
      <c r="E74" s="5">
        <v>7680.2842886000017</v>
      </c>
      <c r="F74" s="4">
        <v>9466.1702663177712</v>
      </c>
      <c r="G74" s="1">
        <v>7304.51</v>
      </c>
      <c r="H74" s="3">
        <v>6788</v>
      </c>
      <c r="I74" s="13">
        <v>6458</v>
      </c>
      <c r="J74" s="9">
        <v>983</v>
      </c>
      <c r="K74" s="9">
        <v>572</v>
      </c>
      <c r="L74" s="9"/>
      <c r="M74" s="9"/>
      <c r="O74" s="9">
        <v>491</v>
      </c>
      <c r="P74" s="9">
        <v>883</v>
      </c>
      <c r="R74" s="9">
        <v>2222</v>
      </c>
      <c r="S74" s="9">
        <v>2153</v>
      </c>
      <c r="U74" s="3">
        <f t="shared" si="20"/>
        <v>40.098514479410667</v>
      </c>
      <c r="Y74" s="2">
        <f t="shared" si="21"/>
        <v>93.000453926463919</v>
      </c>
      <c r="Z74" s="2">
        <f t="shared" si="16"/>
        <v>96.396488188207726</v>
      </c>
      <c r="AA74" s="2">
        <f t="shared" si="22"/>
        <v>97.220203694104427</v>
      </c>
      <c r="AB74" s="2">
        <f t="shared" si="22"/>
        <v>123.25286292290764</v>
      </c>
      <c r="AC74" s="2">
        <f t="shared" si="17"/>
        <v>77.164363142618271</v>
      </c>
      <c r="AD74" s="2">
        <f t="shared" si="14"/>
        <v>92.928889138354251</v>
      </c>
      <c r="AE74" s="2">
        <f t="shared" si="18"/>
        <v>-516.51000000000022</v>
      </c>
      <c r="AF74" s="10">
        <f t="shared" si="19"/>
        <v>95.138479670005893</v>
      </c>
    </row>
    <row r="75" spans="1:32" x14ac:dyDescent="0.5">
      <c r="A75" s="3" t="s">
        <v>47</v>
      </c>
      <c r="B75" s="3">
        <v>4582</v>
      </c>
      <c r="C75" s="4">
        <v>4175.5</v>
      </c>
      <c r="D75" s="4">
        <v>4285.6369999999997</v>
      </c>
      <c r="E75" s="5">
        <v>3906.1527405999982</v>
      </c>
      <c r="F75" s="4">
        <v>3728.5079088553612</v>
      </c>
      <c r="G75" s="1">
        <v>3906.7289999999998</v>
      </c>
      <c r="H75" s="3">
        <v>3775</v>
      </c>
      <c r="I75" s="13">
        <v>3584</v>
      </c>
      <c r="J75" s="9">
        <v>643</v>
      </c>
      <c r="K75" s="9">
        <v>239</v>
      </c>
      <c r="L75" s="9"/>
      <c r="M75" s="9"/>
      <c r="O75" s="9">
        <v>233</v>
      </c>
      <c r="P75" s="9">
        <v>516</v>
      </c>
      <c r="R75" s="9">
        <v>1111</v>
      </c>
      <c r="S75" s="9">
        <v>1164</v>
      </c>
      <c r="U75" s="3">
        <f t="shared" ref="U75" si="23">(J75+K75+O75+P75)*100/G75</f>
        <v>41.748480634310702</v>
      </c>
      <c r="Y75" s="2">
        <f t="shared" si="21"/>
        <v>91.128328240942821</v>
      </c>
      <c r="Z75" s="2">
        <f t="shared" si="16"/>
        <v>102.63769608430127</v>
      </c>
      <c r="AA75" s="2">
        <f t="shared" si="22"/>
        <v>91.145207599243662</v>
      </c>
      <c r="AB75" s="2">
        <f t="shared" si="22"/>
        <v>95.452179073843638</v>
      </c>
      <c r="AC75" s="2">
        <f t="shared" si="17"/>
        <v>104.7799574387748</v>
      </c>
      <c r="AD75" s="2">
        <f t="shared" si="14"/>
        <v>96.628151069603248</v>
      </c>
      <c r="AE75" s="2">
        <f t="shared" si="18"/>
        <v>-131.72899999999981</v>
      </c>
      <c r="AF75" s="10">
        <f t="shared" si="19"/>
        <v>94.940397350993379</v>
      </c>
    </row>
    <row r="76" spans="1:32" x14ac:dyDescent="0.5">
      <c r="A76" s="3" t="s">
        <v>48</v>
      </c>
      <c r="B76" s="3">
        <v>20010</v>
      </c>
      <c r="C76" s="4">
        <v>19442.419999999998</v>
      </c>
      <c r="D76" s="4">
        <v>19731.12</v>
      </c>
      <c r="E76" s="5">
        <v>19489.116048799995</v>
      </c>
      <c r="F76" s="4">
        <v>19635.086452135438</v>
      </c>
      <c r="G76" s="1">
        <v>23334.362933</v>
      </c>
      <c r="H76" s="3">
        <v>24071</v>
      </c>
      <c r="I76" s="13">
        <v>23784</v>
      </c>
      <c r="J76" s="9">
        <v>2580</v>
      </c>
      <c r="K76" s="9">
        <v>2037</v>
      </c>
      <c r="L76" s="9"/>
      <c r="M76" s="9"/>
      <c r="O76" s="9">
        <v>2100</v>
      </c>
      <c r="P76" s="9">
        <v>2526</v>
      </c>
      <c r="R76" s="9">
        <v>6864</v>
      </c>
      <c r="S76" s="9">
        <v>7226</v>
      </c>
      <c r="U76" s="3">
        <f t="shared" ref="U76" si="24" xml:space="preserve"> (J76+K76+O76+P76)*100/G76</f>
        <v>39.611109274932609</v>
      </c>
      <c r="Y76" s="2">
        <f t="shared" si="21"/>
        <v>97.163518240879554</v>
      </c>
      <c r="Z76" s="2">
        <f t="shared" si="16"/>
        <v>101.48489745618087</v>
      </c>
      <c r="AA76" s="2">
        <f t="shared" si="22"/>
        <v>98.773491057780788</v>
      </c>
      <c r="AB76" s="2">
        <f t="shared" si="22"/>
        <v>100.74898421749832</v>
      </c>
      <c r="AC76" s="2">
        <f t="shared" si="17"/>
        <v>118.84013340039174</v>
      </c>
      <c r="AD76" s="2">
        <f t="shared" ref="AD76:AD78" si="25">(H76*100)/G76</f>
        <v>103.15687670203428</v>
      </c>
      <c r="AE76" s="2">
        <f t="shared" si="18"/>
        <v>736.63706699999966</v>
      </c>
      <c r="AF76" s="10">
        <f t="shared" si="19"/>
        <v>98.807693905529476</v>
      </c>
    </row>
    <row r="77" spans="1:32" x14ac:dyDescent="0.5">
      <c r="A77" s="3" t="s">
        <v>49</v>
      </c>
      <c r="B77" s="3">
        <v>7258</v>
      </c>
      <c r="C77" s="4">
        <v>7217.78</v>
      </c>
      <c r="D77" s="4">
        <v>7029.5529999999981</v>
      </c>
      <c r="E77" s="5">
        <v>6926.7917769999985</v>
      </c>
      <c r="F77" s="4">
        <v>6717.4623566130194</v>
      </c>
      <c r="G77" s="1">
        <v>6288.57</v>
      </c>
      <c r="H77" s="3">
        <v>6516</v>
      </c>
      <c r="I77" s="13">
        <v>6681</v>
      </c>
      <c r="J77" s="9">
        <v>849</v>
      </c>
      <c r="K77" s="9">
        <v>459</v>
      </c>
      <c r="L77" s="9"/>
      <c r="M77" s="9"/>
      <c r="O77" s="9">
        <v>397</v>
      </c>
      <c r="P77" s="9">
        <v>720</v>
      </c>
      <c r="R77" s="9">
        <v>1927</v>
      </c>
      <c r="S77" s="9">
        <v>1937</v>
      </c>
      <c r="U77" s="3">
        <f t="shared" ref="U77" si="26">(J77+K77+O77+P77)*100/G77</f>
        <v>38.562026024994559</v>
      </c>
      <c r="Y77" s="2">
        <f t="shared" si="21"/>
        <v>99.445852852025354</v>
      </c>
      <c r="Z77" s="2">
        <f t="shared" si="16"/>
        <v>97.392175987630523</v>
      </c>
      <c r="AA77" s="2">
        <f t="shared" si="22"/>
        <v>98.538154232566427</v>
      </c>
      <c r="AB77" s="2">
        <f t="shared" si="22"/>
        <v>96.977974405379925</v>
      </c>
      <c r="AC77" s="2">
        <f t="shared" si="17"/>
        <v>93.615262224866868</v>
      </c>
      <c r="AD77" s="2">
        <f t="shared" si="25"/>
        <v>103.61656147582042</v>
      </c>
      <c r="AE77" s="2">
        <f t="shared" si="18"/>
        <v>227.43000000000029</v>
      </c>
      <c r="AF77" s="10">
        <f t="shared" si="19"/>
        <v>102.53222836095765</v>
      </c>
    </row>
    <row r="78" spans="1:32" x14ac:dyDescent="0.5">
      <c r="A78" s="3" t="s">
        <v>50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1">
        <v>2256.23</v>
      </c>
      <c r="H78" s="3">
        <v>2725</v>
      </c>
      <c r="I78" s="13">
        <v>3085</v>
      </c>
      <c r="J78" s="9">
        <v>284</v>
      </c>
      <c r="K78" s="9">
        <v>193</v>
      </c>
      <c r="L78" s="9"/>
      <c r="M78" s="9"/>
      <c r="O78" s="9">
        <v>177</v>
      </c>
      <c r="P78" s="9">
        <v>262</v>
      </c>
      <c r="R78" s="9">
        <v>657</v>
      </c>
      <c r="S78" s="9">
        <v>683</v>
      </c>
      <c r="U78" s="3">
        <f t="shared" si="20"/>
        <v>40.598697827792378</v>
      </c>
      <c r="Y78" s="2"/>
      <c r="Z78" s="2"/>
      <c r="AA78" s="2"/>
      <c r="AB78" s="2"/>
      <c r="AC78" s="2"/>
      <c r="AD78" s="2">
        <f t="shared" si="25"/>
        <v>120.77669386543039</v>
      </c>
      <c r="AE78" s="2">
        <f t="shared" si="18"/>
        <v>468.77</v>
      </c>
      <c r="AF78" s="10">
        <f t="shared" si="19"/>
        <v>113.21100917431193</v>
      </c>
    </row>
    <row r="79" spans="1:32" x14ac:dyDescent="0.5">
      <c r="F79" s="3"/>
      <c r="I79" s="11"/>
      <c r="Y79" s="2"/>
      <c r="Z79" s="2"/>
      <c r="AA79" s="2"/>
      <c r="AB79" s="2"/>
      <c r="AC79" s="2"/>
      <c r="AD79" s="2"/>
      <c r="AE79" s="2"/>
      <c r="AF79" s="10"/>
    </row>
    <row r="80" spans="1:32" x14ac:dyDescent="0.5">
      <c r="G80" s="3">
        <f>SUM(G4:G79)</f>
        <v>721656.84313499986</v>
      </c>
      <c r="H80" s="3">
        <f>SUM(H4:H79)</f>
        <v>725324</v>
      </c>
      <c r="I80" s="8">
        <f>SUM(I4:I79)</f>
        <v>731238</v>
      </c>
      <c r="Y80" s="2"/>
      <c r="Z80" s="2"/>
      <c r="AA80" s="2"/>
      <c r="AB80" s="2"/>
      <c r="AC80" s="2"/>
      <c r="AD80" s="2"/>
      <c r="AE80" s="2"/>
      <c r="AF80" s="10">
        <f t="shared" si="19"/>
        <v>100.81535975646746</v>
      </c>
    </row>
  </sheetData>
  <autoFilter ref="A2:AE2"/>
  <mergeCells count="4">
    <mergeCell ref="J1:K1"/>
    <mergeCell ref="R1:S1"/>
    <mergeCell ref="O1:P1"/>
    <mergeCell ref="B1:H1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203125" defaultRowHeight="14.35" x14ac:dyDescent="0.5"/>
  <sheetData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203125" defaultRowHeight="14.35" x14ac:dyDescent="0.5"/>
  <sheetData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2016-06-06T13:38:09Z</dcterms:created>
  <dcterms:modified xsi:type="dcterms:W3CDTF">2016-06-06T13:38:22Z</dcterms:modified>
</cp:coreProperties>
</file>